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ГО и ЧС\МП ЧС 2021-2023\МП ГО и ЧС 2021\"/>
    </mc:Choice>
  </mc:AlternateContent>
  <bookViews>
    <workbookView xWindow="0" yWindow="0" windowWidth="21600" windowHeight="9735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6" r:id="rId5"/>
    <sheet name="Прил. 6а " sheetId="14" r:id="rId6"/>
    <sheet name="Прил. 6б" sheetId="13" r:id="rId7"/>
    <sheet name="Прил. 7" sheetId="17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2">'Прил. 3'!$10:$11</definedName>
    <definedName name="_xlnm.Print_Titles" localSheetId="7">'Прил. 7'!$7:$9</definedName>
    <definedName name="_xlnm.Print_Area" localSheetId="0">'Прил. 1'!$A$1:$I$33</definedName>
    <definedName name="_xlnm.Print_Area" localSheetId="3">'Прил. 4'!$A$1:$H$26</definedName>
    <definedName name="_xlnm.Print_Area" localSheetId="4">'Прил. 5'!$A$1:$K$38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7'!$A$1:$F$44</definedName>
  </definedNames>
  <calcPr calcId="152511"/>
</workbook>
</file>

<file path=xl/calcChain.xml><?xml version="1.0" encoding="utf-8"?>
<calcChain xmlns="http://schemas.openxmlformats.org/spreadsheetml/2006/main">
  <c r="L12" i="16" l="1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11" i="16"/>
  <c r="K32" i="16" l="1"/>
  <c r="J32" i="16"/>
  <c r="I33" i="16"/>
  <c r="K16" i="16" l="1"/>
  <c r="K13" i="16" s="1"/>
  <c r="J16" i="16"/>
  <c r="J13" i="16" s="1"/>
  <c r="K15" i="16"/>
  <c r="J15" i="16"/>
  <c r="I32" i="16"/>
  <c r="I16" i="16"/>
  <c r="I13" i="16" s="1"/>
  <c r="I15" i="16"/>
  <c r="J14" i="16" l="1"/>
  <c r="K14" i="16"/>
  <c r="I14" i="16"/>
  <c r="I12" i="16"/>
  <c r="I11" i="16" s="1"/>
  <c r="K11" i="16"/>
  <c r="J11" i="16"/>
  <c r="D13" i="17"/>
  <c r="D14" i="17"/>
  <c r="D17" i="17"/>
  <c r="D22" i="17"/>
  <c r="G14" i="1" l="1"/>
  <c r="F14" i="1"/>
  <c r="J23" i="1" l="1"/>
  <c r="K23" i="1"/>
  <c r="K14" i="1"/>
  <c r="J14" i="1"/>
  <c r="G23" i="1"/>
  <c r="F23" i="1"/>
  <c r="F22" i="1"/>
  <c r="I20" i="1"/>
  <c r="H20" i="1"/>
  <c r="G20" i="1"/>
  <c r="I14" i="1"/>
  <c r="H14" i="1"/>
  <c r="E13" i="17" l="1"/>
  <c r="F13" i="17"/>
  <c r="F22" i="17"/>
  <c r="E22" i="17"/>
  <c r="C42" i="17"/>
  <c r="C41" i="17"/>
  <c r="C40" i="17"/>
  <c r="C39" i="17"/>
  <c r="C38" i="17"/>
  <c r="C37" i="17"/>
  <c r="C36" i="17"/>
  <c r="C33" i="17"/>
  <c r="C32" i="17"/>
  <c r="C31" i="17"/>
  <c r="C30" i="17"/>
  <c r="C29" i="17"/>
  <c r="C28" i="17"/>
  <c r="C27" i="17"/>
  <c r="C26" i="17"/>
  <c r="C25" i="17"/>
  <c r="C24" i="17"/>
  <c r="C21" i="17"/>
  <c r="C20" i="17"/>
  <c r="C19" i="17"/>
  <c r="C18" i="17"/>
  <c r="F17" i="17"/>
  <c r="E17" i="17"/>
  <c r="C15" i="17"/>
  <c r="F14" i="17"/>
  <c r="E14" i="17"/>
  <c r="C13" i="17" l="1"/>
  <c r="E11" i="17"/>
  <c r="F11" i="17"/>
  <c r="C22" i="17"/>
  <c r="G13" i="17" s="1"/>
  <c r="C14" i="17"/>
  <c r="C16" i="17"/>
  <c r="C17" i="17"/>
  <c r="D11" i="17"/>
  <c r="C11" i="17" l="1"/>
  <c r="I25" i="1"/>
  <c r="H23" i="1"/>
  <c r="F25" i="1"/>
  <c r="F13" i="1"/>
  <c r="D34" i="1" l="1"/>
  <c r="G25" i="1" l="1"/>
  <c r="H25" i="1" l="1"/>
  <c r="I19" i="1"/>
  <c r="I13" i="1" l="1"/>
</calcChain>
</file>

<file path=xl/sharedStrings.xml><?xml version="1.0" encoding="utf-8"?>
<sst xmlns="http://schemas.openxmlformats.org/spreadsheetml/2006/main" count="443" uniqueCount="261">
  <si>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</si>
  <si>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</si>
  <si>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</si>
  <si>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</si>
  <si>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</si>
  <si>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</si>
  <si>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</si>
  <si>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</si>
  <si>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</si>
  <si>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</si>
  <si>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</si>
  <si>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</si>
  <si>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</si>
  <si>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</si>
  <si>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</si>
  <si>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</si>
  <si>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</si>
  <si>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</si>
  <si>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</si>
  <si>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</si>
  <si>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</si>
  <si>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</si>
  <si>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</si>
  <si>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</si>
  <si>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</si>
  <si>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</si>
  <si>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</si>
  <si>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</si>
  <si>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</si>
  <si>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</si>
  <si>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</si>
  <si>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</si>
  <si>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</si>
  <si>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</si>
  <si>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</si>
  <si>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</si>
  <si>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</si>
  <si>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</si>
  <si>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</si>
  <si>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</si>
  <si>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</si>
  <si>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</si>
  <si>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</si>
  <si>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</si>
  <si>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</si>
  <si>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</si>
  <si>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</si>
  <si>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</si>
  <si>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</si>
  <si>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</si>
  <si>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</si>
  <si>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</si>
  <si>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</si>
  <si>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</si>
  <si>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</si>
  <si>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</si>
  <si>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</si>
  <si>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</si>
  <si>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</si>
  <si>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</si>
  <si>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</si>
  <si>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</si>
  <si>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</si>
  <si>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</si>
  <si>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</si>
  <si>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</si>
  <si>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</si>
  <si>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</si>
  <si>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</si>
  <si>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</si>
  <si>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</si>
  <si>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</si>
  <si>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</si>
  <si>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</si>
  <si>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</si>
  <si>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</si>
  <si>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</si>
  <si>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</si>
  <si>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</si>
  <si>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</si>
  <si>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</si>
  <si>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</si>
  <si>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</si>
  <si>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</si>
  <si>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</si>
  <si>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</si>
  <si>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</si>
  <si>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</si>
  <si>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Администрация города</t>
  </si>
  <si>
    <t>"Предупреждение, спасение, помощь населению города в чрезвывчайных ситуациях"</t>
  </si>
  <si>
    <t>Мероприятие 2.2</t>
  </si>
  <si>
    <t>Мероприятие 2.3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</si>
  <si>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</si>
  <si>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</si>
  <si>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</si>
  <si>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</si>
  <si>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</si>
  <si>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</si>
  <si>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</si>
  <si>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</si>
  <si>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</si>
  <si>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</si>
  <si>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</si>
  <si>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</si>
  <si>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</si>
  <si>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</si>
  <si>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</si>
  <si>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</si>
  <si>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</si>
  <si>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</si>
  <si>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</si>
  <si>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</si>
  <si>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</si>
  <si>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</si>
  <si>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</si>
  <si>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</si>
  <si>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</si>
  <si>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</si>
  <si>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</si>
  <si>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</si>
  <si>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</si>
  <si>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</si>
  <si>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</si>
  <si>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</si>
  <si>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</si>
  <si>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</si>
  <si>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</si>
  <si>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</si>
  <si>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</si>
  <si>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</si>
  <si>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</si>
  <si>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</si>
  <si>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</si>
  <si>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</si>
  <si>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</si>
  <si>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</si>
  <si>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</si>
  <si>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</si>
  <si>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</si>
  <si>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</si>
  <si>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</si>
  <si>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</si>
  <si>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</si>
  <si>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</si>
  <si>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</si>
  <si>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</si>
  <si>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</si>
  <si>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</si>
  <si>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</si>
  <si>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</si>
  <si>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</si>
  <si>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</si>
  <si>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</si>
  <si>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</si>
  <si>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</si>
  <si>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</si>
  <si>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</si>
  <si>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</si>
  <si>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</si>
  <si>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</si>
  <si>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</si>
  <si>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</si>
  <si>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</si>
  <si>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</si>
  <si>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</si>
  <si>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</si>
  <si>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</si>
  <si>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</si>
  <si>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</si>
  <si>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</si>
  <si>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</si>
  <si>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</si>
  <si>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</si>
  <si>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</si>
  <si>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</si>
  <si>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</si>
  <si>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1.2.2</t>
  </si>
  <si>
    <t>1.2.3</t>
  </si>
  <si>
    <t>1.3</t>
  </si>
  <si>
    <t>1.4</t>
  </si>
  <si>
    <t>Совершенствование содержания и развития МКУ "ЕДДС"</t>
  </si>
  <si>
    <t>2.2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</si>
  <si>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</si>
  <si>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0314</t>
  </si>
  <si>
    <t>0,000</t>
  </si>
  <si>
    <t>5,000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</si>
  <si>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</si>
  <si>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2014-2016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</si>
  <si>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</si>
  <si>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</si>
  <si>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</si>
  <si>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</si>
  <si>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</si>
  <si>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</si>
  <si>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</si>
  <si>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</si>
  <si>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</si>
  <si>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</si>
  <si>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Значение показателей</t>
  </si>
  <si>
    <t>6, 0</t>
  </si>
  <si>
    <t>6, 5</t>
  </si>
  <si>
    <t>Приложение 5 к муниципальной программе</t>
  </si>
  <si>
    <t>11100S4130</t>
  </si>
  <si>
    <t>Приложение  7  к муниципальной программе</t>
  </si>
  <si>
    <t>Объем капитальных вложений на 2021 год</t>
  </si>
  <si>
    <t>2015-2017</t>
  </si>
  <si>
    <t>(3+6+6)/3</t>
  </si>
  <si>
    <t>(6+6+5)/3</t>
  </si>
  <si>
    <t>14 разд3</t>
  </si>
  <si>
    <t>Утверждение плана мероприятий по обеспечению пожарной безопасности  в осенне-зимний пожароопасный период 2019-2020 годы, организация информирования населения, о соблюдении правил пожарной безопасности.</t>
  </si>
  <si>
    <t>Л.Е .Азарова</t>
  </si>
  <si>
    <t xml:space="preserve"> Л.Е. Азарова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</si>
  <si>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Л.Е. Азарова                                                          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</si>
  <si>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Л.Е.Азарова</t>
  </si>
  <si>
    <t>Главный специалист отдела безопасности и мобилизационной работы                                                            Л.Е.Азарова</t>
  </si>
  <si>
    <t xml:space="preserve">   Л.Е.Азарова</t>
  </si>
  <si>
    <t>Объем капитальных вложений на 2022 год</t>
  </si>
  <si>
    <t>Всего по Программе "Защита населения и территории города Назарово от чрезвычайных ситуаций природного и техногенного характера" на 2020 год и плановый период 2021-2022 годов</t>
  </si>
  <si>
    <t>Главный специалист отдела безопасности и мобилизационной работы                                        Л.Е.Азарова</t>
  </si>
  <si>
    <t>2016-2018</t>
  </si>
  <si>
    <t>(17/3)</t>
  </si>
  <si>
    <t>"Защита населения и территории города Назарово от чрезвычайных ситуаций природного и техногенного характера" на 2021год
 и плановый период 2022-2023 годов</t>
  </si>
  <si>
    <t>2020-% от среднего показателя 2017-2019 г.г. 2021-2023 % от среднего показателя 2018-2020 годов</t>
  </si>
  <si>
    <t>01.01.2021
01.01.2022
01.01.2023</t>
  </si>
  <si>
    <t>31.12.2021
31.12.2022
31.12.2023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</si>
  <si>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2021 год.</t>
    </r>
  </si>
  <si>
    <t>Постановление администрации города  "О проведении  мероприятий, связанных с весенним паводком в г.Назарово в 2021 году"</t>
  </si>
  <si>
    <t>2021, 1 квартал</t>
  </si>
  <si>
    <t xml:space="preserve">Постановление администрации города Назарово  "Об обеспечении пожарной безопасности в весенне-летний пожароопасный период 2021 года" </t>
  </si>
  <si>
    <t>Постановление администрации города Назарово "Об обеспечении пожарной безопасности в осенне-зимний пожароопасный период 2021-2022 годы"</t>
  </si>
  <si>
    <t>2021, 3 квартал</t>
  </si>
  <si>
    <t>2021, 4 квартал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</si>
  <si>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2021 год и плановый период 2022-2023годов,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</si>
  <si>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2021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</si>
  <si>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2022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</si>
  <si>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2023</t>
    </r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</si>
  <si>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2021 год и плановый период 2022-2023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2021г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</si>
  <si>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2021 год и плановый период 2022-2023 годы,  объекты капитального строительства  на плановый период 2022-2023г.г. не включены.                                                                                                          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</si>
  <si>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2021</t>
    </r>
  </si>
  <si>
    <t>1.1.5</t>
  </si>
  <si>
    <t>Мероприятие 1.5</t>
  </si>
  <si>
    <t>Создание резервного фонда материаль-технических средств для ликвидации чрезвычайных ситуаций природного и техногенного характера на территории города</t>
  </si>
  <si>
    <t>1.5</t>
  </si>
  <si>
    <t>СВЕДЕНИЯ</t>
  </si>
  <si>
    <t>2020 -% от среднего показателя 2017-2019 г.г. 2021-2023гг - % от 2018-2020гг</t>
  </si>
  <si>
    <t>Первый год планового периода
2022</t>
  </si>
  <si>
    <t>Второй год             планового периода                        2023</t>
  </si>
  <si>
    <t>0</t>
  </si>
  <si>
    <t>"Защита населения и территории города Назарово от чрезвычайных ситуаций природного и техногенного характера" 
на 2021 год и плановый период 2022-2023 годов</t>
  </si>
  <si>
    <t>необходим для первоочередного жизнеобеспечения населения, пострадавшего при чрезвычайных ситуациях природного и техногенного характера, и оснащения аварийно-спасательных формирований, спасательных служб при проведении аварийно-спасательных и других неотложных работ в случае возникновения опасностей при военных конфликтах или вследствие этих конфликтов, а также при чрезвычайных ситуациях природного и техногенного характера;</t>
  </si>
  <si>
    <t>Содержание и эксплуатация защитного сооружения (убежище), находящихся в муниципальной собственности по адресу г.Назарово, ул. К.Маркса 19/1</t>
  </si>
  <si>
    <t>Разработка и корректировка документации  гражданской обороны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</si>
  <si>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предупреждение чрезвычайных ситуаций, обеспечение пожарной безопасности и безопасности людей на водных объектах, снижение числа пострадавших и погибших при ЧС природного и техногенного характера</t>
    </r>
  </si>
  <si>
    <t xml:space="preserve"> Своевременная установка информационных указателей "Осторожно тонкий лед",  "О запрещении купания" , "О запрете разведения костров"</t>
  </si>
  <si>
    <t>Размещение информационных щитов "Осторожно тонкий лед",  "О запрещении купания", "О запрете разведения костров" ,  В целях предупреждения и предотвращения чрезвычайных ситуаций  в  городе.</t>
  </si>
  <si>
    <t>Изготовление памяток по противодействию терроризму и экстремизму</t>
  </si>
  <si>
    <t xml:space="preserve">Обучение членов маневренных групп и общественных инструктаров по программе пожарно-технического минимума </t>
  </si>
  <si>
    <t>Обучение членов маневренных групп,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</si>
  <si>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Обучение членов маневренных групп,  общественных инструктаров по программе пожарно-технического минимума </t>
  </si>
  <si>
    <t>Цель: Создание эффективной системы защты населения и территории города от ЧС природного и техногенного характера.</t>
  </si>
  <si>
    <t>Итого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</si>
</sst>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284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6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31" fillId="6" borderId="0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164" fontId="20" fillId="4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justify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justify" vertical="top" wrapText="1"/>
    </xf>
    <xf numFmtId="49" fontId="20" fillId="6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vertical="top" wrapText="1"/>
    </xf>
    <xf numFmtId="164" fontId="37" fillId="6" borderId="1" xfId="0" applyNumberFormat="1" applyFont="1" applyFill="1" applyBorder="1" applyAlignment="1">
      <alignment horizontal="justify" vertical="top" wrapText="1"/>
    </xf>
    <xf numFmtId="164" fontId="20" fillId="6" borderId="1" xfId="0" applyNumberFormat="1" applyFont="1" applyFill="1" applyBorder="1" applyAlignment="1">
      <alignment horizontal="justify" vertical="top" wrapText="1"/>
    </xf>
    <xf numFmtId="0" fontId="17" fillId="6" borderId="0" xfId="0" applyFont="1" applyFill="1" applyBorder="1" applyAlignment="1">
      <alignment horizontal="justify" vertical="top" wrapText="1"/>
    </xf>
    <xf numFmtId="0" fontId="3" fillId="6" borderId="0" xfId="0" applyFont="1" applyFill="1"/>
    <xf numFmtId="0" fontId="17" fillId="0" borderId="0" xfId="0" applyFont="1" applyBorder="1" applyAlignment="1">
      <alignment horizontal="justify" vertical="top" wrapText="1"/>
    </xf>
    <xf numFmtId="164" fontId="20" fillId="5" borderId="1" xfId="0" applyNumberFormat="1" applyFont="1" applyFill="1" applyBorder="1" applyAlignment="1">
      <alignment horizontal="justify" vertical="top" wrapText="1"/>
    </xf>
    <xf numFmtId="2" fontId="20" fillId="5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2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" fontId="2" fillId="0" borderId="0" xfId="0" applyNumberFormat="1" applyFont="1"/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3" fillId="2" borderId="3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/>
    <xf numFmtId="0" fontId="2" fillId="3" borderId="0" xfId="0" applyFont="1" applyFill="1"/>
    <xf numFmtId="49" fontId="0" fillId="3" borderId="0" xfId="0" applyNumberFormat="1" applyFill="1"/>
    <xf numFmtId="0" fontId="0" fillId="3" borderId="0" xfId="0" applyFill="1"/>
    <xf numFmtId="0" fontId="1" fillId="3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18" fillId="3" borderId="1" xfId="1" applyFont="1" applyFill="1" applyBorder="1" applyAlignment="1" applyProtection="1">
      <alignment horizontal="left" vertical="center" wrapText="1"/>
    </xf>
    <xf numFmtId="0" fontId="17" fillId="3" borderId="1" xfId="0" applyFont="1" applyFill="1" applyBorder="1" applyAlignment="1">
      <alignment horizontal="justify" vertical="top" wrapText="1"/>
    </xf>
    <xf numFmtId="49" fontId="17" fillId="3" borderId="1" xfId="0" applyNumberFormat="1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/>
    <xf numFmtId="0" fontId="3" fillId="3" borderId="0" xfId="0" applyFont="1" applyFill="1"/>
    <xf numFmtId="0" fontId="17" fillId="3" borderId="1" xfId="0" applyFont="1" applyFill="1" applyBorder="1" applyAlignment="1">
      <alignment horizontal="left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>
      <alignment horizontal="left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justify"/>
    </xf>
    <xf numFmtId="0" fontId="36" fillId="3" borderId="0" xfId="0" applyFont="1" applyFill="1" applyBorder="1"/>
    <xf numFmtId="49" fontId="36" fillId="3" borderId="0" xfId="0" applyNumberFormat="1" applyFont="1" applyFill="1" applyBorder="1"/>
    <xf numFmtId="0" fontId="2" fillId="3" borderId="0" xfId="0" applyFont="1" applyFill="1" applyAlignment="1">
      <alignment horizontal="right"/>
    </xf>
    <xf numFmtId="49" fontId="2" fillId="3" borderId="0" xfId="0" applyNumberFormat="1" applyFont="1" applyFill="1"/>
    <xf numFmtId="0" fontId="1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3" borderId="7" xfId="0" applyFill="1" applyBorder="1" applyAlignment="1"/>
    <xf numFmtId="0" fontId="25" fillId="3" borderId="0" xfId="0" applyFont="1" applyFill="1" applyBorder="1" applyAlignment="1">
      <alignment horizontal="left" wrapText="1"/>
    </xf>
    <xf numFmtId="0" fontId="7" fillId="3" borderId="0" xfId="0" applyFont="1" applyFill="1" applyAlignment="1">
      <alignment horizontal="left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49" fontId="17" fillId="3" borderId="3" xfId="0" applyNumberFormat="1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center" wrapText="1"/>
    </xf>
    <xf numFmtId="49" fontId="17" fillId="3" borderId="5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vertical="center" wrapText="1"/>
    </xf>
    <xf numFmtId="0" fontId="17" fillId="3" borderId="5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wrapText="1"/>
    </xf>
    <xf numFmtId="0" fontId="20" fillId="4" borderId="8" xfId="0" applyFont="1" applyFill="1" applyBorder="1" applyAlignment="1">
      <alignment horizontal="left" vertical="top" wrapText="1"/>
    </xf>
    <xf numFmtId="0" fontId="20" fillId="4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5" borderId="8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topLeftCell="A4" zoomScaleSheetLayoutView="100" workbookViewId="0">
      <selection activeCell="A12" sqref="A12:I12"/>
    </sheetView>
  </sheetViews>
  <sheetFormatPr defaultRowHeight="15" x14ac:dyDescent="0.2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2" ht="15.75" x14ac:dyDescent="0.2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90"/>
    </row>
    <row r="2" spans="1:12" ht="15.75" x14ac:dyDescent="0.25">
      <c r="A2" s="192" t="s">
        <v>126</v>
      </c>
      <c r="B2" s="192"/>
      <c r="C2" s="192"/>
      <c r="D2" s="192"/>
      <c r="E2" s="192"/>
      <c r="F2" s="192"/>
      <c r="G2" s="192"/>
      <c r="H2" s="192"/>
      <c r="I2" s="192"/>
      <c r="J2" s="90"/>
    </row>
    <row r="3" spans="1:12" ht="15.75" x14ac:dyDescent="0.25">
      <c r="A3" s="192" t="s">
        <v>83</v>
      </c>
      <c r="B3" s="192"/>
      <c r="C3" s="192"/>
      <c r="D3" s="192"/>
      <c r="E3" s="192"/>
      <c r="F3" s="192"/>
      <c r="G3" s="192"/>
      <c r="H3" s="192"/>
      <c r="I3" s="192"/>
      <c r="J3" s="90"/>
    </row>
    <row r="4" spans="1:12" s="3" customFormat="1" ht="15.75" x14ac:dyDescent="0.25">
      <c r="A4" s="193" t="s">
        <v>243</v>
      </c>
      <c r="B4" s="194"/>
      <c r="C4" s="194"/>
      <c r="D4" s="194"/>
      <c r="E4" s="194"/>
      <c r="F4" s="194"/>
      <c r="G4" s="194"/>
      <c r="H4" s="194"/>
      <c r="I4" s="194"/>
      <c r="J4" s="89"/>
    </row>
    <row r="5" spans="1:12" s="3" customFormat="1" ht="15.75" x14ac:dyDescent="0.25">
      <c r="A5" s="194" t="s">
        <v>1</v>
      </c>
      <c r="B5" s="194"/>
      <c r="C5" s="194"/>
      <c r="D5" s="194"/>
      <c r="E5" s="194"/>
      <c r="F5" s="194"/>
      <c r="G5" s="194"/>
      <c r="H5" s="194"/>
      <c r="I5" s="194"/>
      <c r="J5" s="89"/>
    </row>
    <row r="6" spans="1:12" s="3" customFormat="1" ht="15.75" x14ac:dyDescent="0.25">
      <c r="A6" s="194" t="s">
        <v>2</v>
      </c>
      <c r="B6" s="194"/>
      <c r="C6" s="194"/>
      <c r="D6" s="194"/>
      <c r="E6" s="194"/>
      <c r="F6" s="194"/>
      <c r="G6" s="194"/>
      <c r="H6" s="194"/>
      <c r="I6" s="194"/>
      <c r="J6" s="89"/>
    </row>
    <row r="7" spans="1:12" s="3" customFormat="1" ht="15.75" x14ac:dyDescent="0.25">
      <c r="A7" s="2"/>
    </row>
    <row r="8" spans="1:12" s="3" customFormat="1" ht="15" customHeight="1" x14ac:dyDescent="0.25">
      <c r="A8" s="198" t="s">
        <v>3</v>
      </c>
      <c r="B8" s="199" t="s">
        <v>4</v>
      </c>
      <c r="C8" s="199" t="s">
        <v>5</v>
      </c>
      <c r="D8" s="199" t="s">
        <v>6</v>
      </c>
      <c r="E8" s="199" t="s">
        <v>7</v>
      </c>
      <c r="F8" s="196" t="s">
        <v>198</v>
      </c>
      <c r="G8" s="196"/>
      <c r="H8" s="196"/>
      <c r="I8" s="197"/>
      <c r="J8" s="95"/>
    </row>
    <row r="9" spans="1:12" s="3" customFormat="1" ht="15" customHeight="1" x14ac:dyDescent="0.25">
      <c r="A9" s="198"/>
      <c r="B9" s="199"/>
      <c r="C9" s="199"/>
      <c r="D9" s="199"/>
      <c r="E9" s="199"/>
      <c r="F9" s="140">
        <v>2020</v>
      </c>
      <c r="G9" s="133">
        <v>2021</v>
      </c>
      <c r="H9" s="133">
        <v>2022</v>
      </c>
      <c r="I9" s="133">
        <v>2023</v>
      </c>
      <c r="J9" s="96" t="s">
        <v>187</v>
      </c>
      <c r="K9" s="96" t="s">
        <v>205</v>
      </c>
      <c r="L9" s="3" t="s">
        <v>219</v>
      </c>
    </row>
    <row r="10" spans="1:12" s="3" customFormat="1" ht="15.75" x14ac:dyDescent="0.25">
      <c r="A10" s="59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92"/>
    </row>
    <row r="11" spans="1:12" s="3" customFormat="1" ht="27" customHeight="1" x14ac:dyDescent="0.25">
      <c r="A11" s="200" t="s">
        <v>221</v>
      </c>
      <c r="B11" s="201"/>
      <c r="C11" s="201"/>
      <c r="D11" s="201"/>
      <c r="E11" s="201"/>
      <c r="F11" s="201"/>
      <c r="G11" s="201"/>
      <c r="H11" s="201"/>
      <c r="I11" s="202"/>
      <c r="J11" s="97"/>
    </row>
    <row r="12" spans="1:12" s="3" customFormat="1" ht="18.75" customHeight="1" x14ac:dyDescent="0.25">
      <c r="A12" s="200" t="s">
        <v>259</v>
      </c>
      <c r="B12" s="201"/>
      <c r="C12" s="201"/>
      <c r="D12" s="201"/>
      <c r="E12" s="201"/>
      <c r="F12" s="201"/>
      <c r="G12" s="201"/>
      <c r="H12" s="201"/>
      <c r="I12" s="202"/>
      <c r="J12" s="97"/>
    </row>
    <row r="13" spans="1:12" s="3" customFormat="1" ht="46.5" customHeight="1" x14ac:dyDescent="0.25">
      <c r="A13" s="62">
        <v>1</v>
      </c>
      <c r="B13" s="63" t="s">
        <v>188</v>
      </c>
      <c r="C13" s="64" t="s">
        <v>189</v>
      </c>
      <c r="D13" s="65" t="s">
        <v>108</v>
      </c>
      <c r="E13" s="63" t="s">
        <v>109</v>
      </c>
      <c r="F13" s="136">
        <f>(0*100/ (2/3))</f>
        <v>0</v>
      </c>
      <c r="G13" s="66">
        <v>0</v>
      </c>
      <c r="H13" s="66">
        <v>0</v>
      </c>
      <c r="I13" s="66">
        <f>100*0/2</f>
        <v>0</v>
      </c>
      <c r="J13" s="98"/>
    </row>
    <row r="14" spans="1:12" s="3" customFormat="1" ht="62.25" customHeight="1" x14ac:dyDescent="0.25">
      <c r="A14" s="62">
        <v>2</v>
      </c>
      <c r="B14" s="63" t="s">
        <v>112</v>
      </c>
      <c r="C14" s="67" t="s">
        <v>244</v>
      </c>
      <c r="D14" s="65" t="s">
        <v>108</v>
      </c>
      <c r="E14" s="63" t="s">
        <v>109</v>
      </c>
      <c r="F14" s="137">
        <f>5*100/6</f>
        <v>83.333333333333329</v>
      </c>
      <c r="G14" s="137">
        <f>4*100/6</f>
        <v>66.666666666666671</v>
      </c>
      <c r="H14" s="137">
        <f>4*100/6</f>
        <v>66.666666666666671</v>
      </c>
      <c r="I14" s="137">
        <f>3*100/6</f>
        <v>50</v>
      </c>
      <c r="J14" s="104">
        <f>(3+6+6)/3</f>
        <v>5</v>
      </c>
      <c r="K14" s="94">
        <f>(6+6+5)/3</f>
        <v>5.666666666666667</v>
      </c>
      <c r="L14" s="142">
        <v>7</v>
      </c>
    </row>
    <row r="15" spans="1:12" s="3" customFormat="1" ht="30" customHeight="1" x14ac:dyDescent="0.25">
      <c r="A15" s="62">
        <v>3</v>
      </c>
      <c r="B15" s="63" t="s">
        <v>113</v>
      </c>
      <c r="C15" s="64" t="s">
        <v>114</v>
      </c>
      <c r="D15" s="65" t="s">
        <v>108</v>
      </c>
      <c r="E15" s="63" t="s">
        <v>109</v>
      </c>
      <c r="F15" s="137">
        <v>100</v>
      </c>
      <c r="G15" s="62" t="s">
        <v>127</v>
      </c>
      <c r="H15" s="62" t="s">
        <v>127</v>
      </c>
      <c r="I15" s="62" t="s">
        <v>127</v>
      </c>
      <c r="J15" s="99" t="s">
        <v>206</v>
      </c>
      <c r="K15" s="141" t="s">
        <v>207</v>
      </c>
      <c r="L15" s="143" t="s">
        <v>220</v>
      </c>
    </row>
    <row r="16" spans="1:12" s="3" customFormat="1" ht="21.75" customHeight="1" x14ac:dyDescent="0.25">
      <c r="A16" s="205" t="s">
        <v>110</v>
      </c>
      <c r="B16" s="206"/>
      <c r="C16" s="206"/>
      <c r="D16" s="206"/>
      <c r="E16" s="206"/>
      <c r="F16" s="206"/>
      <c r="G16" s="206"/>
      <c r="H16" s="206"/>
      <c r="I16" s="207"/>
      <c r="J16" s="100"/>
    </row>
    <row r="17" spans="1:12" s="3" customFormat="1" ht="15.75" customHeight="1" x14ac:dyDescent="0.25">
      <c r="A17" s="205" t="s">
        <v>149</v>
      </c>
      <c r="B17" s="206"/>
      <c r="C17" s="206"/>
      <c r="D17" s="206"/>
      <c r="E17" s="206"/>
      <c r="F17" s="206"/>
      <c r="G17" s="206"/>
      <c r="H17" s="206"/>
      <c r="I17" s="207"/>
      <c r="J17" s="100"/>
    </row>
    <row r="18" spans="1:12" s="3" customFormat="1" ht="37.5" customHeight="1" x14ac:dyDescent="0.25">
      <c r="A18" s="62">
        <v>1</v>
      </c>
      <c r="B18" s="63" t="s">
        <v>115</v>
      </c>
      <c r="C18" s="64" t="s">
        <v>148</v>
      </c>
      <c r="D18" s="62">
        <v>0.05</v>
      </c>
      <c r="E18" s="63" t="s">
        <v>109</v>
      </c>
      <c r="F18" s="62">
        <v>0</v>
      </c>
      <c r="G18" s="62">
        <v>0</v>
      </c>
      <c r="H18" s="62">
        <v>0</v>
      </c>
      <c r="I18" s="62">
        <v>3</v>
      </c>
      <c r="J18" s="99"/>
    </row>
    <row r="19" spans="1:12" s="3" customFormat="1" ht="25.5" x14ac:dyDescent="0.25">
      <c r="A19" s="62">
        <v>2</v>
      </c>
      <c r="B19" s="63" t="s">
        <v>190</v>
      </c>
      <c r="C19" s="64" t="s">
        <v>189</v>
      </c>
      <c r="D19" s="62">
        <v>0.18</v>
      </c>
      <c r="E19" s="63" t="s">
        <v>109</v>
      </c>
      <c r="F19" s="62">
        <v>0</v>
      </c>
      <c r="G19" s="66">
        <v>0</v>
      </c>
      <c r="H19" s="66">
        <v>0</v>
      </c>
      <c r="I19" s="66">
        <f>100*0/2</f>
        <v>0</v>
      </c>
      <c r="J19" s="98"/>
    </row>
    <row r="20" spans="1:12" s="3" customFormat="1" ht="68.25" customHeight="1" x14ac:dyDescent="0.25">
      <c r="A20" s="62">
        <v>3</v>
      </c>
      <c r="B20" s="63" t="s">
        <v>116</v>
      </c>
      <c r="C20" s="64" t="s">
        <v>153</v>
      </c>
      <c r="D20" s="62">
        <v>0.06</v>
      </c>
      <c r="E20" s="63" t="s">
        <v>109</v>
      </c>
      <c r="F20" s="138">
        <v>0.05</v>
      </c>
      <c r="G20" s="138">
        <f>(5+4)/200</f>
        <v>4.4999999999999998E-2</v>
      </c>
      <c r="H20" s="138">
        <f>(4+3)/200</f>
        <v>3.5000000000000003E-2</v>
      </c>
      <c r="I20" s="138">
        <f>(3+2)/200</f>
        <v>2.5000000000000001E-2</v>
      </c>
      <c r="J20" s="101"/>
      <c r="K20" s="93"/>
      <c r="L20" s="57"/>
    </row>
    <row r="21" spans="1:12" s="3" customFormat="1" ht="28.5" customHeight="1" x14ac:dyDescent="0.25">
      <c r="A21" s="62">
        <v>4</v>
      </c>
      <c r="B21" s="63" t="s">
        <v>117</v>
      </c>
      <c r="C21" s="64" t="s">
        <v>114</v>
      </c>
      <c r="D21" s="62">
        <v>0.18</v>
      </c>
      <c r="E21" s="63" t="s">
        <v>109</v>
      </c>
      <c r="F21" s="62" t="s">
        <v>127</v>
      </c>
      <c r="G21" s="62" t="s">
        <v>127</v>
      </c>
      <c r="H21" s="62" t="s">
        <v>127</v>
      </c>
      <c r="I21" s="62" t="s">
        <v>127</v>
      </c>
      <c r="J21" s="99"/>
    </row>
    <row r="22" spans="1:12" s="3" customFormat="1" ht="25.5" x14ac:dyDescent="0.25">
      <c r="A22" s="62">
        <v>5</v>
      </c>
      <c r="B22" s="63" t="s">
        <v>118</v>
      </c>
      <c r="C22" s="64" t="s">
        <v>119</v>
      </c>
      <c r="D22" s="62">
        <v>0.09</v>
      </c>
      <c r="E22" s="63" t="s">
        <v>109</v>
      </c>
      <c r="F22" s="138">
        <f>2.7+3.5+3.1</f>
        <v>9.3000000000000007</v>
      </c>
      <c r="G22" s="62" t="s">
        <v>199</v>
      </c>
      <c r="H22" s="62" t="s">
        <v>200</v>
      </c>
      <c r="I22" s="139">
        <v>7</v>
      </c>
      <c r="J22" s="99" t="s">
        <v>208</v>
      </c>
    </row>
    <row r="23" spans="1:12" s="56" customFormat="1" ht="60.75" customHeight="1" x14ac:dyDescent="0.25">
      <c r="A23" s="66">
        <v>7</v>
      </c>
      <c r="B23" s="68" t="s">
        <v>120</v>
      </c>
      <c r="C23" s="69" t="s">
        <v>222</v>
      </c>
      <c r="D23" s="66">
        <v>0.1</v>
      </c>
      <c r="E23" s="68" t="s">
        <v>109</v>
      </c>
      <c r="F23" s="137">
        <f>2*100/5</f>
        <v>40</v>
      </c>
      <c r="G23" s="137">
        <f>4*100/5</f>
        <v>80</v>
      </c>
      <c r="H23" s="137">
        <f>3*100/5</f>
        <v>60</v>
      </c>
      <c r="I23" s="137">
        <v>50</v>
      </c>
      <c r="J23" s="106">
        <f>14/3</f>
        <v>4.666666666666667</v>
      </c>
      <c r="K23" s="103">
        <f>(9+4+2)/3</f>
        <v>5</v>
      </c>
      <c r="L23" s="56">
        <v>4</v>
      </c>
    </row>
    <row r="24" spans="1:12" s="3" customFormat="1" ht="33.75" x14ac:dyDescent="0.25">
      <c r="A24" s="62">
        <v>8</v>
      </c>
      <c r="B24" s="63" t="s">
        <v>121</v>
      </c>
      <c r="C24" s="64" t="s">
        <v>122</v>
      </c>
      <c r="D24" s="62">
        <v>0.03</v>
      </c>
      <c r="E24" s="63" t="s">
        <v>109</v>
      </c>
      <c r="F24" s="138">
        <v>100</v>
      </c>
      <c r="G24" s="66">
        <v>100</v>
      </c>
      <c r="H24" s="136">
        <v>100</v>
      </c>
      <c r="I24" s="136">
        <v>100</v>
      </c>
      <c r="J24" s="98"/>
      <c r="L24" s="57"/>
    </row>
    <row r="25" spans="1:12" s="3" customFormat="1" ht="38.25" x14ac:dyDescent="0.25">
      <c r="A25" s="62">
        <v>9</v>
      </c>
      <c r="B25" s="63" t="s">
        <v>156</v>
      </c>
      <c r="C25" s="64" t="s">
        <v>123</v>
      </c>
      <c r="D25" s="62">
        <v>0.09</v>
      </c>
      <c r="E25" s="63" t="s">
        <v>109</v>
      </c>
      <c r="F25" s="139">
        <f>0/8*100</f>
        <v>0</v>
      </c>
      <c r="G25" s="62">
        <f>8/8*100</f>
        <v>100</v>
      </c>
      <c r="H25" s="62">
        <f>2/2*100</f>
        <v>100</v>
      </c>
      <c r="I25" s="62">
        <f>2/2*100</f>
        <v>100</v>
      </c>
      <c r="J25" s="99"/>
      <c r="L25" s="57"/>
    </row>
    <row r="26" spans="1:12" s="3" customFormat="1" ht="18" customHeight="1" x14ac:dyDescent="0.25">
      <c r="A26" s="205" t="s">
        <v>111</v>
      </c>
      <c r="B26" s="206"/>
      <c r="C26" s="206"/>
      <c r="D26" s="206"/>
      <c r="E26" s="206"/>
      <c r="F26" s="206"/>
      <c r="G26" s="206"/>
      <c r="H26" s="206"/>
      <c r="I26" s="207"/>
      <c r="J26" s="100"/>
    </row>
    <row r="27" spans="1:12" s="3" customFormat="1" ht="18" customHeight="1" x14ac:dyDescent="0.25">
      <c r="A27" s="205" t="s">
        <v>151</v>
      </c>
      <c r="B27" s="206"/>
      <c r="C27" s="206"/>
      <c r="D27" s="206"/>
      <c r="E27" s="206"/>
      <c r="F27" s="206"/>
      <c r="G27" s="206"/>
      <c r="H27" s="206"/>
      <c r="I27" s="207"/>
      <c r="J27" s="100"/>
    </row>
    <row r="28" spans="1:12" s="55" customFormat="1" ht="39.75" customHeight="1" x14ac:dyDescent="0.25">
      <c r="A28" s="66">
        <v>1</v>
      </c>
      <c r="B28" s="70" t="s">
        <v>150</v>
      </c>
      <c r="C28" s="71" t="s">
        <v>152</v>
      </c>
      <c r="D28" s="66">
        <v>0.08</v>
      </c>
      <c r="E28" s="68" t="s">
        <v>109</v>
      </c>
      <c r="F28" s="66">
        <v>100</v>
      </c>
      <c r="G28" s="66">
        <v>100</v>
      </c>
      <c r="H28" s="66">
        <v>100</v>
      </c>
      <c r="I28" s="66">
        <v>100</v>
      </c>
      <c r="J28" s="98"/>
    </row>
    <row r="29" spans="1:12" s="3" customFormat="1" ht="37.5" customHeight="1" x14ac:dyDescent="0.25">
      <c r="A29" s="62">
        <v>2</v>
      </c>
      <c r="B29" s="58" t="s">
        <v>124</v>
      </c>
      <c r="C29" s="64" t="s">
        <v>125</v>
      </c>
      <c r="D29" s="62">
        <v>0.06</v>
      </c>
      <c r="E29" s="63" t="s">
        <v>109</v>
      </c>
      <c r="F29" s="62">
        <v>100</v>
      </c>
      <c r="G29" s="62">
        <v>100</v>
      </c>
      <c r="H29" s="62">
        <v>100</v>
      </c>
      <c r="I29" s="62">
        <v>100</v>
      </c>
      <c r="J29" s="102"/>
    </row>
    <row r="30" spans="1:12" s="3" customFormat="1" ht="68.25" customHeight="1" x14ac:dyDescent="0.25">
      <c r="A30" s="62">
        <v>3</v>
      </c>
      <c r="B30" s="63" t="s">
        <v>155</v>
      </c>
      <c r="C30" s="72" t="s">
        <v>154</v>
      </c>
      <c r="D30" s="62">
        <v>0.08</v>
      </c>
      <c r="E30" s="63" t="s">
        <v>109</v>
      </c>
      <c r="F30" s="62">
        <v>1300</v>
      </c>
      <c r="G30" s="62">
        <v>1300</v>
      </c>
      <c r="H30" s="62">
        <v>0</v>
      </c>
      <c r="I30" s="62">
        <v>0</v>
      </c>
      <c r="J30" s="99"/>
    </row>
    <row r="31" spans="1:12" s="86" customFormat="1" ht="49.5" customHeight="1" x14ac:dyDescent="0.25">
      <c r="A31" s="203" t="s">
        <v>212</v>
      </c>
      <c r="B31" s="203"/>
      <c r="C31" s="203"/>
      <c r="D31" s="203"/>
      <c r="E31" s="203"/>
      <c r="F31" s="204"/>
      <c r="G31" s="204"/>
      <c r="H31" s="204"/>
      <c r="I31" s="204"/>
      <c r="J31" s="91"/>
    </row>
    <row r="32" spans="1:12" s="86" customFormat="1" ht="5.25" customHeight="1" x14ac:dyDescent="0.25">
      <c r="A32" s="134"/>
      <c r="B32" s="134"/>
      <c r="C32" s="134"/>
      <c r="D32" s="134"/>
      <c r="E32" s="134"/>
      <c r="F32" s="135"/>
      <c r="G32" s="135"/>
      <c r="H32" s="135"/>
      <c r="I32" s="135"/>
      <c r="J32" s="135"/>
    </row>
    <row r="33" spans="1:10" s="86" customFormat="1" ht="13.5" customHeight="1" x14ac:dyDescent="0.25">
      <c r="A33" s="195"/>
      <c r="B33" s="195"/>
      <c r="C33" s="195"/>
      <c r="D33" s="195"/>
      <c r="E33" s="195"/>
      <c r="F33" s="195"/>
      <c r="G33" s="195"/>
      <c r="H33" s="195"/>
      <c r="I33" s="195"/>
      <c r="J33" s="105"/>
    </row>
    <row r="34" spans="1:10" s="3" customFormat="1" ht="48.75" customHeight="1" x14ac:dyDescent="0.25">
      <c r="A34" s="38"/>
      <c r="B34" s="39"/>
      <c r="C34" s="40"/>
      <c r="D34" s="54">
        <f>D18+D19+D20+D21+D22+D23+D24+D25+D28+D29+D30</f>
        <v>0.99999999999999989</v>
      </c>
      <c r="E34" s="41"/>
      <c r="F34" s="42"/>
      <c r="G34" s="42"/>
      <c r="H34" s="42"/>
      <c r="I34" s="43"/>
      <c r="J34" s="43"/>
    </row>
    <row r="35" spans="1:10" ht="15.75" x14ac:dyDescent="0.25">
      <c r="A35" s="4"/>
    </row>
    <row r="36" spans="1:10" ht="15.75" x14ac:dyDescent="0.25">
      <c r="A36" s="4"/>
    </row>
    <row r="37" spans="1:10" ht="15.75" x14ac:dyDescent="0.25">
      <c r="A37" s="4"/>
    </row>
  </sheetData>
  <mergeCells count="21"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  <mergeCell ref="A1:I1"/>
    <mergeCell ref="A2:I2"/>
    <mergeCell ref="A3:I3"/>
    <mergeCell ref="A4:I4"/>
    <mergeCell ref="A5:I5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BreakPreview" topLeftCell="A17" zoomScale="110" zoomScaleSheetLayoutView="110" workbookViewId="0">
      <selection activeCell="A15" sqref="A15"/>
    </sheetView>
  </sheetViews>
  <sheetFormatPr defaultRowHeight="15" x14ac:dyDescent="0.2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 x14ac:dyDescent="0.25">
      <c r="A1" s="192" t="s">
        <v>15</v>
      </c>
      <c r="B1" s="192"/>
      <c r="C1" s="192"/>
      <c r="D1" s="192"/>
      <c r="E1" s="192"/>
      <c r="F1" s="192"/>
      <c r="G1" s="192"/>
      <c r="H1" s="192"/>
    </row>
    <row r="2" spans="1:8" s="3" customFormat="1" ht="15.75" x14ac:dyDescent="0.25">
      <c r="A2" s="192" t="s">
        <v>82</v>
      </c>
      <c r="B2" s="192"/>
      <c r="C2" s="192"/>
      <c r="D2" s="192"/>
      <c r="E2" s="192"/>
      <c r="F2" s="192"/>
      <c r="G2" s="192"/>
      <c r="H2" s="192"/>
    </row>
    <row r="3" spans="1:8" s="3" customFormat="1" ht="15.75" x14ac:dyDescent="0.25">
      <c r="A3" s="192" t="s">
        <v>103</v>
      </c>
      <c r="B3" s="192"/>
      <c r="C3" s="192"/>
      <c r="D3" s="192"/>
      <c r="E3" s="192"/>
      <c r="F3" s="192"/>
      <c r="G3" s="192"/>
      <c r="H3" s="192"/>
    </row>
    <row r="4" spans="1:8" s="3" customFormat="1" ht="15.75" x14ac:dyDescent="0.25">
      <c r="A4" s="1"/>
    </row>
    <row r="5" spans="1:8" s="3" customFormat="1" ht="15.75" x14ac:dyDescent="0.25">
      <c r="A5" s="194" t="s">
        <v>16</v>
      </c>
      <c r="B5" s="194"/>
      <c r="C5" s="194"/>
      <c r="D5" s="194"/>
      <c r="E5" s="194"/>
      <c r="F5" s="194"/>
      <c r="G5" s="194"/>
      <c r="H5" s="194"/>
    </row>
    <row r="6" spans="1:8" s="3" customFormat="1" ht="15.75" x14ac:dyDescent="0.25">
      <c r="A6" s="194" t="s">
        <v>17</v>
      </c>
      <c r="B6" s="194"/>
      <c r="C6" s="194"/>
      <c r="D6" s="194"/>
      <c r="E6" s="194"/>
      <c r="F6" s="194"/>
      <c r="G6" s="194"/>
      <c r="H6" s="194"/>
    </row>
    <row r="7" spans="1:8" s="3" customFormat="1" ht="15.75" x14ac:dyDescent="0.25">
      <c r="A7" s="2"/>
    </row>
    <row r="8" spans="1:8" s="3" customFormat="1" ht="13.5" customHeight="1" x14ac:dyDescent="0.25">
      <c r="A8" s="198" t="s">
        <v>28</v>
      </c>
      <c r="B8" s="198" t="s">
        <v>18</v>
      </c>
      <c r="C8" s="198" t="s">
        <v>19</v>
      </c>
      <c r="D8" s="198" t="s">
        <v>20</v>
      </c>
      <c r="E8" s="198"/>
      <c r="F8" s="198" t="s">
        <v>21</v>
      </c>
      <c r="G8" s="198" t="s">
        <v>22</v>
      </c>
      <c r="H8" s="198" t="s">
        <v>23</v>
      </c>
    </row>
    <row r="9" spans="1:8" s="3" customFormat="1" ht="27.75" customHeight="1" x14ac:dyDescent="0.25">
      <c r="A9" s="198"/>
      <c r="B9" s="198"/>
      <c r="C9" s="198"/>
      <c r="D9" s="60" t="s">
        <v>24</v>
      </c>
      <c r="E9" s="60" t="s">
        <v>25</v>
      </c>
      <c r="F9" s="198"/>
      <c r="G9" s="198"/>
      <c r="H9" s="198"/>
    </row>
    <row r="10" spans="1:8" s="3" customFormat="1" ht="15.75" x14ac:dyDescent="0.25">
      <c r="A10" s="61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 x14ac:dyDescent="0.25">
      <c r="A11" s="87">
        <v>1</v>
      </c>
      <c r="B11" s="212" t="s">
        <v>104</v>
      </c>
      <c r="C11" s="212"/>
      <c r="D11" s="212"/>
      <c r="E11" s="212"/>
      <c r="F11" s="212"/>
      <c r="G11" s="212"/>
      <c r="H11" s="212"/>
    </row>
    <row r="12" spans="1:8" s="3" customFormat="1" ht="103.5" customHeight="1" x14ac:dyDescent="0.25">
      <c r="A12" s="84" t="s">
        <v>159</v>
      </c>
      <c r="B12" s="83" t="s">
        <v>180</v>
      </c>
      <c r="C12" s="34" t="s">
        <v>78</v>
      </c>
      <c r="D12" s="88" t="s">
        <v>223</v>
      </c>
      <c r="E12" s="88" t="s">
        <v>224</v>
      </c>
      <c r="F12" s="35" t="s">
        <v>137</v>
      </c>
      <c r="G12" s="35" t="s">
        <v>138</v>
      </c>
      <c r="H12" s="85" t="s">
        <v>192</v>
      </c>
    </row>
    <row r="13" spans="1:8" s="3" customFormat="1" ht="83.25" customHeight="1" x14ac:dyDescent="0.25">
      <c r="A13" s="84" t="s">
        <v>160</v>
      </c>
      <c r="B13" s="83" t="s">
        <v>250</v>
      </c>
      <c r="C13" s="34" t="s">
        <v>77</v>
      </c>
      <c r="D13" s="88" t="s">
        <v>223</v>
      </c>
      <c r="E13" s="88" t="s">
        <v>224</v>
      </c>
      <c r="F13" s="35" t="s">
        <v>135</v>
      </c>
      <c r="G13" s="35" t="s">
        <v>136</v>
      </c>
      <c r="H13" s="85" t="s">
        <v>193</v>
      </c>
    </row>
    <row r="14" spans="1:8" s="3" customFormat="1" ht="94.5" customHeight="1" x14ac:dyDescent="0.25">
      <c r="A14" s="84" t="s">
        <v>178</v>
      </c>
      <c r="B14" s="83" t="s">
        <v>251</v>
      </c>
      <c r="C14" s="34" t="s">
        <v>77</v>
      </c>
      <c r="D14" s="88" t="s">
        <v>223</v>
      </c>
      <c r="E14" s="88" t="s">
        <v>224</v>
      </c>
      <c r="F14" s="33" t="s">
        <v>225</v>
      </c>
      <c r="G14" s="35" t="s">
        <v>134</v>
      </c>
      <c r="H14" s="85" t="s">
        <v>252</v>
      </c>
    </row>
    <row r="15" spans="1:8" s="3" customFormat="1" ht="177.75" customHeight="1" x14ac:dyDescent="0.25">
      <c r="A15" s="84" t="s">
        <v>179</v>
      </c>
      <c r="B15" s="83" t="s">
        <v>256</v>
      </c>
      <c r="C15" s="145" t="s">
        <v>77</v>
      </c>
      <c r="D15" s="88" t="s">
        <v>223</v>
      </c>
      <c r="E15" s="88" t="s">
        <v>224</v>
      </c>
      <c r="F15" s="35" t="s">
        <v>257</v>
      </c>
      <c r="G15" s="35" t="s">
        <v>139</v>
      </c>
      <c r="H15" s="35" t="s">
        <v>182</v>
      </c>
    </row>
    <row r="16" spans="1:8" s="3" customFormat="1" ht="152.25" customHeight="1" x14ac:dyDescent="0.25">
      <c r="A16" s="84" t="s">
        <v>242</v>
      </c>
      <c r="B16" s="146" t="s">
        <v>241</v>
      </c>
      <c r="C16" s="34" t="s">
        <v>77</v>
      </c>
      <c r="D16" s="88" t="s">
        <v>223</v>
      </c>
      <c r="E16" s="88" t="s">
        <v>224</v>
      </c>
      <c r="F16" s="35" t="s">
        <v>249</v>
      </c>
      <c r="G16" s="35"/>
      <c r="H16" s="85" t="s">
        <v>193</v>
      </c>
    </row>
    <row r="17" spans="1:8" s="3" customFormat="1" ht="15.75" x14ac:dyDescent="0.25">
      <c r="A17" s="84">
        <v>2</v>
      </c>
      <c r="B17" s="208" t="s">
        <v>105</v>
      </c>
      <c r="C17" s="209"/>
      <c r="D17" s="209"/>
      <c r="E17" s="209"/>
      <c r="F17" s="209"/>
      <c r="G17" s="209"/>
      <c r="H17" s="210"/>
    </row>
    <row r="18" spans="1:8" s="3" customFormat="1" ht="86.25" customHeight="1" x14ac:dyDescent="0.25">
      <c r="A18" s="84" t="s">
        <v>162</v>
      </c>
      <c r="B18" s="26" t="s">
        <v>253</v>
      </c>
      <c r="C18" s="34" t="s">
        <v>77</v>
      </c>
      <c r="D18" s="88" t="s">
        <v>223</v>
      </c>
      <c r="E18" s="88" t="s">
        <v>224</v>
      </c>
      <c r="F18" s="35" t="s">
        <v>254</v>
      </c>
      <c r="G18" s="33" t="s">
        <v>142</v>
      </c>
      <c r="H18" s="35" t="s">
        <v>191</v>
      </c>
    </row>
    <row r="19" spans="1:8" s="3" customFormat="1" ht="116.25" customHeight="1" x14ac:dyDescent="0.25">
      <c r="A19" s="84" t="s">
        <v>181</v>
      </c>
      <c r="B19" s="25" t="s">
        <v>255</v>
      </c>
      <c r="C19" s="34" t="s">
        <v>77</v>
      </c>
      <c r="D19" s="88" t="s">
        <v>223</v>
      </c>
      <c r="E19" s="88" t="s">
        <v>224</v>
      </c>
      <c r="F19" s="37" t="s">
        <v>107</v>
      </c>
      <c r="G19" s="35" t="s">
        <v>143</v>
      </c>
      <c r="H19" s="35" t="s">
        <v>194</v>
      </c>
    </row>
    <row r="20" spans="1:8" s="86" customFormat="1" ht="55.5" customHeight="1" x14ac:dyDescent="0.25">
      <c r="A20" s="211" t="s">
        <v>213</v>
      </c>
      <c r="B20" s="211"/>
      <c r="C20" s="211"/>
      <c r="D20" s="211"/>
      <c r="E20" s="211"/>
      <c r="F20" s="211"/>
      <c r="G20" s="211"/>
      <c r="H20" s="211"/>
    </row>
    <row r="21" spans="1:8" ht="15.75" x14ac:dyDescent="0.25">
      <c r="A21" s="6"/>
    </row>
  </sheetData>
  <mergeCells count="15">
    <mergeCell ref="B17:H17"/>
    <mergeCell ref="A20:H20"/>
    <mergeCell ref="A5:H5"/>
    <mergeCell ref="A6:H6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topLeftCell="A16" zoomScale="110" zoomScaleSheetLayoutView="110" workbookViewId="0">
      <selection activeCell="B28" sqref="B28"/>
    </sheetView>
  </sheetViews>
  <sheetFormatPr defaultRowHeight="15" x14ac:dyDescent="0.2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 x14ac:dyDescent="0.25">
      <c r="A1" s="192" t="s">
        <v>29</v>
      </c>
      <c r="B1" s="192"/>
      <c r="C1" s="192"/>
      <c r="D1" s="192"/>
      <c r="E1" s="192"/>
    </row>
    <row r="2" spans="1:5" ht="15.75" x14ac:dyDescent="0.25">
      <c r="A2" s="192" t="s">
        <v>82</v>
      </c>
      <c r="B2" s="192"/>
      <c r="C2" s="192"/>
      <c r="D2" s="192"/>
      <c r="E2" s="192"/>
    </row>
    <row r="3" spans="1:5" ht="15.75" x14ac:dyDescent="0.25">
      <c r="A3" s="192" t="s">
        <v>103</v>
      </c>
      <c r="B3" s="192"/>
      <c r="C3" s="192"/>
      <c r="D3" s="192"/>
      <c r="E3" s="192"/>
    </row>
    <row r="4" spans="1:5" ht="15.75" x14ac:dyDescent="0.25">
      <c r="A4" s="1"/>
      <c r="B4" s="3"/>
      <c r="C4" s="3"/>
      <c r="D4" s="3"/>
      <c r="E4" s="3"/>
    </row>
    <row r="5" spans="1:5" ht="15.75" x14ac:dyDescent="0.25">
      <c r="A5" s="10"/>
      <c r="B5" s="3"/>
      <c r="C5" s="3"/>
      <c r="D5" s="3"/>
      <c r="E5" s="3"/>
    </row>
    <row r="6" spans="1:5" ht="15.75" x14ac:dyDescent="0.25">
      <c r="A6" s="194" t="s">
        <v>16</v>
      </c>
      <c r="B6" s="194"/>
      <c r="C6" s="194"/>
      <c r="D6" s="194"/>
      <c r="E6" s="194"/>
    </row>
    <row r="7" spans="1:5" ht="15.75" x14ac:dyDescent="0.25">
      <c r="A7" s="194" t="s">
        <v>30</v>
      </c>
      <c r="B7" s="194"/>
      <c r="C7" s="194"/>
      <c r="D7" s="194"/>
      <c r="E7" s="194"/>
    </row>
    <row r="8" spans="1:5" ht="15.75" x14ac:dyDescent="0.25">
      <c r="A8" s="194" t="s">
        <v>31</v>
      </c>
      <c r="B8" s="194"/>
      <c r="C8" s="194"/>
      <c r="D8" s="194"/>
      <c r="E8" s="194"/>
    </row>
    <row r="9" spans="1:5" ht="15.75" x14ac:dyDescent="0.25">
      <c r="A9" s="11"/>
      <c r="B9" s="3"/>
      <c r="C9" s="3"/>
      <c r="D9" s="3"/>
      <c r="E9" s="3"/>
    </row>
    <row r="10" spans="1:5" ht="40.5" customHeight="1" x14ac:dyDescent="0.25">
      <c r="A10" s="31" t="s">
        <v>36</v>
      </c>
      <c r="B10" s="31" t="s">
        <v>33</v>
      </c>
      <c r="C10" s="31" t="s">
        <v>34</v>
      </c>
      <c r="D10" s="31" t="s">
        <v>32</v>
      </c>
      <c r="E10" s="31" t="s">
        <v>35</v>
      </c>
    </row>
    <row r="11" spans="1:5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 x14ac:dyDescent="0.25">
      <c r="A12" s="36">
        <v>1</v>
      </c>
      <c r="B12" s="26" t="s">
        <v>226</v>
      </c>
      <c r="C12" s="32" t="s">
        <v>100</v>
      </c>
      <c r="D12" s="58" t="s">
        <v>157</v>
      </c>
      <c r="E12" s="107" t="s">
        <v>227</v>
      </c>
    </row>
    <row r="13" spans="1:5" ht="92.25" customHeight="1" x14ac:dyDescent="0.25">
      <c r="A13" s="36">
        <v>2</v>
      </c>
      <c r="B13" s="26" t="s">
        <v>140</v>
      </c>
      <c r="C13" s="30" t="s">
        <v>101</v>
      </c>
      <c r="D13" s="58" t="s">
        <v>157</v>
      </c>
      <c r="E13" s="144" t="s">
        <v>227</v>
      </c>
    </row>
    <row r="14" spans="1:5" ht="66" customHeight="1" x14ac:dyDescent="0.25">
      <c r="A14" s="36">
        <v>3</v>
      </c>
      <c r="B14" s="26" t="s">
        <v>228</v>
      </c>
      <c r="C14" s="32" t="s">
        <v>141</v>
      </c>
      <c r="D14" s="58" t="s">
        <v>157</v>
      </c>
      <c r="E14" s="144" t="s">
        <v>227</v>
      </c>
    </row>
    <row r="15" spans="1:5" ht="108.75" customHeight="1" x14ac:dyDescent="0.25">
      <c r="A15" s="36">
        <v>4</v>
      </c>
      <c r="B15" s="26" t="s">
        <v>99</v>
      </c>
      <c r="C15" s="32" t="s">
        <v>102</v>
      </c>
      <c r="D15" s="58" t="s">
        <v>157</v>
      </c>
      <c r="E15" s="144" t="s">
        <v>227</v>
      </c>
    </row>
    <row r="16" spans="1:5" ht="81.75" customHeight="1" x14ac:dyDescent="0.25">
      <c r="A16" s="36">
        <v>5</v>
      </c>
      <c r="B16" s="26" t="s">
        <v>229</v>
      </c>
      <c r="C16" s="32" t="s">
        <v>209</v>
      </c>
      <c r="D16" s="58" t="s">
        <v>157</v>
      </c>
      <c r="E16" s="144" t="s">
        <v>230</v>
      </c>
    </row>
    <row r="17" spans="1:5" ht="92.25" customHeight="1" x14ac:dyDescent="0.25">
      <c r="A17" s="36">
        <v>6</v>
      </c>
      <c r="B17" s="26" t="s">
        <v>98</v>
      </c>
      <c r="C17" s="32" t="s">
        <v>186</v>
      </c>
      <c r="D17" s="58" t="s">
        <v>157</v>
      </c>
      <c r="E17" s="144" t="s">
        <v>231</v>
      </c>
    </row>
    <row r="18" spans="1:5" ht="37.5" customHeight="1" x14ac:dyDescent="0.25">
      <c r="A18" s="213" t="s">
        <v>144</v>
      </c>
      <c r="B18" s="213"/>
      <c r="C18" s="213"/>
      <c r="D18" s="214" t="s">
        <v>210</v>
      </c>
      <c r="E18" s="214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topLeftCell="A12" zoomScale="120" zoomScaleSheetLayoutView="120" workbookViewId="0">
      <selection activeCell="A22" sqref="A22:H22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192" t="s">
        <v>37</v>
      </c>
      <c r="B1" s="192"/>
      <c r="C1" s="192"/>
      <c r="D1" s="192"/>
      <c r="E1" s="192"/>
      <c r="F1" s="192"/>
      <c r="G1" s="192"/>
      <c r="H1" s="192"/>
    </row>
    <row r="2" spans="1:8" x14ac:dyDescent="0.25">
      <c r="A2" s="192" t="s">
        <v>126</v>
      </c>
      <c r="B2" s="192"/>
      <c r="C2" s="192"/>
      <c r="D2" s="192"/>
      <c r="E2" s="192"/>
      <c r="F2" s="192"/>
      <c r="G2" s="192"/>
      <c r="H2" s="192"/>
    </row>
    <row r="3" spans="1:8" x14ac:dyDescent="0.25">
      <c r="A3" s="192" t="s">
        <v>103</v>
      </c>
      <c r="B3" s="192"/>
      <c r="C3" s="192"/>
      <c r="D3" s="192"/>
      <c r="E3" s="192"/>
      <c r="F3" s="192"/>
      <c r="G3" s="192"/>
      <c r="H3" s="192"/>
    </row>
    <row r="4" spans="1:8" x14ac:dyDescent="0.25">
      <c r="A4" s="1"/>
    </row>
    <row r="5" spans="1:8" x14ac:dyDescent="0.25">
      <c r="A5" s="1"/>
    </row>
    <row r="6" spans="1:8" x14ac:dyDescent="0.25">
      <c r="A6" s="194" t="s">
        <v>130</v>
      </c>
      <c r="B6" s="194"/>
      <c r="C6" s="194"/>
      <c r="D6" s="194"/>
      <c r="E6" s="194"/>
      <c r="F6" s="194"/>
      <c r="G6" s="194"/>
      <c r="H6" s="194"/>
    </row>
    <row r="7" spans="1:8" x14ac:dyDescent="0.25">
      <c r="A7" s="194" t="s">
        <v>131</v>
      </c>
      <c r="B7" s="194"/>
      <c r="C7" s="194"/>
      <c r="D7" s="194"/>
      <c r="E7" s="194"/>
      <c r="F7" s="194"/>
      <c r="G7" s="194"/>
      <c r="H7" s="194"/>
    </row>
    <row r="8" spans="1:8" x14ac:dyDescent="0.25">
      <c r="A8" s="194" t="s">
        <v>38</v>
      </c>
      <c r="B8" s="194"/>
      <c r="C8" s="194"/>
      <c r="D8" s="194"/>
      <c r="E8" s="194"/>
      <c r="F8" s="194"/>
      <c r="G8" s="194"/>
      <c r="H8" s="194"/>
    </row>
    <row r="9" spans="1:8" ht="6.75" customHeight="1" x14ac:dyDescent="0.25">
      <c r="A9" s="5"/>
    </row>
    <row r="10" spans="1:8" x14ac:dyDescent="0.25">
      <c r="A10" s="14" t="s">
        <v>39</v>
      </c>
    </row>
    <row r="11" spans="1:8" ht="35.25" customHeight="1" x14ac:dyDescent="0.25">
      <c r="A11" s="198" t="s">
        <v>45</v>
      </c>
      <c r="B11" s="198" t="s">
        <v>40</v>
      </c>
      <c r="C11" s="198" t="s">
        <v>41</v>
      </c>
      <c r="D11" s="198"/>
      <c r="E11" s="198"/>
      <c r="F11" s="198" t="s">
        <v>42</v>
      </c>
      <c r="G11" s="198"/>
      <c r="H11" s="198"/>
    </row>
    <row r="12" spans="1:8" ht="37.5" customHeight="1" x14ac:dyDescent="0.25">
      <c r="A12" s="198"/>
      <c r="B12" s="198"/>
      <c r="C12" s="31" t="s">
        <v>8</v>
      </c>
      <c r="D12" s="31" t="s">
        <v>9</v>
      </c>
      <c r="E12" s="31" t="s">
        <v>10</v>
      </c>
      <c r="F12" s="31" t="s">
        <v>8</v>
      </c>
      <c r="G12" s="31" t="s">
        <v>9</v>
      </c>
      <c r="H12" s="31" t="s">
        <v>10</v>
      </c>
    </row>
    <row r="13" spans="1:8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 x14ac:dyDescent="0.25">
      <c r="A14" s="7">
        <v>1</v>
      </c>
      <c r="B14" s="46" t="s">
        <v>43</v>
      </c>
      <c r="C14" s="220"/>
      <c r="D14" s="220"/>
      <c r="E14" s="220"/>
      <c r="F14" s="220"/>
      <c r="G14" s="220"/>
      <c r="H14" s="220"/>
    </row>
    <row r="15" spans="1:8" x14ac:dyDescent="0.25">
      <c r="A15" s="7">
        <v>2</v>
      </c>
      <c r="B15" s="46" t="s">
        <v>44</v>
      </c>
      <c r="C15" s="220"/>
      <c r="D15" s="220"/>
      <c r="E15" s="220"/>
      <c r="F15" s="220"/>
      <c r="G15" s="220"/>
      <c r="H15" s="220"/>
    </row>
    <row r="16" spans="1:8" x14ac:dyDescent="0.25">
      <c r="A16" s="7">
        <v>3</v>
      </c>
      <c r="B16" s="46" t="s">
        <v>13</v>
      </c>
      <c r="C16" s="12"/>
      <c r="D16" s="12"/>
      <c r="E16" s="12"/>
      <c r="F16" s="12"/>
      <c r="G16" s="12"/>
      <c r="H16" s="12"/>
    </row>
    <row r="17" spans="1:8" x14ac:dyDescent="0.25">
      <c r="A17" s="7">
        <v>4</v>
      </c>
      <c r="B17" s="46" t="s">
        <v>26</v>
      </c>
      <c r="C17" s="12"/>
      <c r="D17" s="12"/>
      <c r="E17" s="12"/>
      <c r="F17" s="12"/>
      <c r="G17" s="12"/>
      <c r="H17" s="12"/>
    </row>
    <row r="18" spans="1:8" x14ac:dyDescent="0.25">
      <c r="A18" s="7">
        <v>5</v>
      </c>
      <c r="B18" s="46" t="s">
        <v>27</v>
      </c>
      <c r="C18" s="12"/>
      <c r="D18" s="12"/>
      <c r="E18" s="12"/>
      <c r="F18" s="12"/>
      <c r="G18" s="12"/>
      <c r="H18" s="12"/>
    </row>
    <row r="19" spans="1:8" x14ac:dyDescent="0.25">
      <c r="A19" s="7">
        <v>6</v>
      </c>
      <c r="B19" s="47" t="s">
        <v>12</v>
      </c>
      <c r="C19" s="12"/>
      <c r="D19" s="12"/>
      <c r="E19" s="12"/>
      <c r="F19" s="12"/>
      <c r="G19" s="12"/>
      <c r="H19" s="12"/>
    </row>
    <row r="20" spans="1:8" ht="26.25" customHeight="1" x14ac:dyDescent="0.25">
      <c r="A20" s="7">
        <v>7</v>
      </c>
      <c r="B20" s="47" t="s">
        <v>14</v>
      </c>
      <c r="C20" s="12"/>
      <c r="D20" s="12"/>
      <c r="E20" s="12"/>
      <c r="F20" s="12"/>
      <c r="G20" s="12"/>
      <c r="H20" s="12"/>
    </row>
    <row r="21" spans="1:8" ht="21.75" customHeight="1" x14ac:dyDescent="0.25">
      <c r="A21" s="48" t="s">
        <v>46</v>
      </c>
      <c r="B21" s="47"/>
      <c r="C21" s="49"/>
      <c r="D21" s="49"/>
      <c r="E21" s="49"/>
      <c r="F21" s="49"/>
      <c r="G21" s="49"/>
      <c r="H21" s="49"/>
    </row>
    <row r="22" spans="1:8" s="44" customFormat="1" ht="57" customHeight="1" x14ac:dyDescent="0.25">
      <c r="A22" s="215" t="s">
        <v>232</v>
      </c>
      <c r="B22" s="216"/>
      <c r="C22" s="216"/>
      <c r="D22" s="216"/>
      <c r="E22" s="216"/>
      <c r="F22" s="216"/>
      <c r="G22" s="216"/>
      <c r="H22" s="217"/>
    </row>
    <row r="23" spans="1:8" ht="26.25" customHeight="1" x14ac:dyDescent="0.25">
      <c r="A23" s="218" t="s">
        <v>145</v>
      </c>
      <c r="B23" s="218"/>
      <c r="C23" s="218"/>
      <c r="D23" s="218"/>
      <c r="E23" s="218"/>
      <c r="F23" s="219" t="s">
        <v>211</v>
      </c>
      <c r="G23" s="219"/>
      <c r="H23" s="219"/>
    </row>
    <row r="24" spans="1:8" ht="23.25" hidden="1" customHeight="1" x14ac:dyDescent="0.25">
      <c r="A24" s="52"/>
      <c r="B24" s="52"/>
      <c r="C24" s="52"/>
      <c r="D24" s="52"/>
      <c r="E24" s="52"/>
      <c r="F24" s="52"/>
      <c r="G24" s="52"/>
      <c r="H24" s="52"/>
    </row>
    <row r="25" spans="1:8" ht="15.75" hidden="1" customHeight="1" x14ac:dyDescent="0.25">
      <c r="A25" s="52"/>
      <c r="B25" s="52"/>
      <c r="C25" s="52"/>
      <c r="D25" s="52"/>
      <c r="E25" s="52"/>
      <c r="F25" s="52"/>
      <c r="G25" s="52"/>
      <c r="H25" s="52"/>
    </row>
    <row r="26" spans="1:8" ht="15.75" hidden="1" customHeight="1" x14ac:dyDescent="0.25">
      <c r="A26" s="52"/>
      <c r="B26" s="52"/>
      <c r="C26" s="52"/>
      <c r="D26" s="52"/>
      <c r="E26" s="52"/>
      <c r="F26" s="52"/>
      <c r="G26" s="52"/>
      <c r="H26" s="52"/>
    </row>
    <row r="27" spans="1:8" ht="16.5" customHeight="1" x14ac:dyDescent="0.25"/>
  </sheetData>
  <mergeCells count="15">
    <mergeCell ref="A22:H22"/>
    <mergeCell ref="A23:E23"/>
    <mergeCell ref="F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2"/>
  <sheetViews>
    <sheetView tabSelected="1" topLeftCell="A24" zoomScale="81" zoomScaleNormal="81" zoomScaleSheetLayoutView="100" workbookViewId="0">
      <selection sqref="A1:L40"/>
    </sheetView>
  </sheetViews>
  <sheetFormatPr defaultColWidth="9.140625" defaultRowHeight="15.75" x14ac:dyDescent="0.25"/>
  <cols>
    <col min="1" max="1" width="5.28515625" style="149" customWidth="1"/>
    <col min="2" max="2" width="18.7109375" style="149" customWidth="1"/>
    <col min="3" max="3" width="33.85546875" style="149" customWidth="1"/>
    <col min="4" max="4" width="25.42578125" style="149" customWidth="1"/>
    <col min="5" max="5" width="9.140625" style="149" customWidth="1"/>
    <col min="6" max="6" width="7.85546875" style="191" customWidth="1"/>
    <col min="7" max="7" width="12.28515625" style="149" customWidth="1"/>
    <col min="8" max="8" width="8" style="149" customWidth="1"/>
    <col min="9" max="9" width="15.85546875" style="191" customWidth="1"/>
    <col min="10" max="10" width="17.42578125" style="149" customWidth="1"/>
    <col min="11" max="11" width="17.7109375" style="149" customWidth="1"/>
    <col min="12" max="12" width="12.28515625" style="149" customWidth="1"/>
    <col min="13" max="16384" width="9.140625" style="149"/>
  </cols>
  <sheetData>
    <row r="1" spans="1:12" s="148" customFormat="1" ht="16.5" customHeight="1" x14ac:dyDescent="0.25">
      <c r="A1" s="147"/>
      <c r="B1" s="147"/>
      <c r="C1" s="147"/>
      <c r="D1" s="147"/>
      <c r="E1" s="147"/>
      <c r="F1" s="147"/>
      <c r="G1" s="147"/>
      <c r="H1" s="147"/>
    </row>
    <row r="2" spans="1:12" s="148" customFormat="1" ht="19.5" customHeight="1" x14ac:dyDescent="0.25">
      <c r="A2" s="147"/>
      <c r="B2" s="147"/>
      <c r="C2" s="147"/>
      <c r="D2" s="147"/>
      <c r="E2" s="147"/>
      <c r="F2" s="147"/>
      <c r="G2" s="147"/>
      <c r="H2" s="147"/>
      <c r="I2" s="252" t="s">
        <v>201</v>
      </c>
      <c r="J2" s="252"/>
      <c r="K2" s="252"/>
    </row>
    <row r="3" spans="1:12" s="148" customFormat="1" x14ac:dyDescent="0.25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253"/>
    </row>
    <row r="4" spans="1:12" x14ac:dyDescent="0.25">
      <c r="A4" s="254" t="s">
        <v>47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</row>
    <row r="5" spans="1:12" x14ac:dyDescent="0.25">
      <c r="A5" s="254" t="s">
        <v>48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</row>
    <row r="6" spans="1:12" ht="0.75" customHeight="1" x14ac:dyDescent="0.3">
      <c r="A6" s="255"/>
      <c r="B6" s="255"/>
      <c r="C6" s="255"/>
      <c r="D6" s="255"/>
      <c r="E6" s="255"/>
      <c r="F6" s="255"/>
      <c r="G6" s="255"/>
      <c r="H6" s="255"/>
      <c r="I6" s="150"/>
      <c r="J6" s="151"/>
      <c r="K6" s="151"/>
    </row>
    <row r="7" spans="1:12" ht="15.75" hidden="1" customHeight="1" x14ac:dyDescent="0.25">
      <c r="A7" s="246" t="s">
        <v>39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</row>
    <row r="8" spans="1:12" ht="19.5" customHeight="1" x14ac:dyDescent="0.25">
      <c r="A8" s="247" t="s">
        <v>45</v>
      </c>
      <c r="B8" s="248" t="s">
        <v>49</v>
      </c>
      <c r="C8" s="250" t="s">
        <v>50</v>
      </c>
      <c r="D8" s="247" t="s">
        <v>51</v>
      </c>
      <c r="E8" s="251" t="s">
        <v>58</v>
      </c>
      <c r="F8" s="251"/>
      <c r="G8" s="251"/>
      <c r="H8" s="251"/>
      <c r="I8" s="221" t="s">
        <v>197</v>
      </c>
      <c r="J8" s="222"/>
      <c r="K8" s="222"/>
      <c r="L8" s="223"/>
    </row>
    <row r="9" spans="1:12" ht="51.75" customHeight="1" x14ac:dyDescent="0.25">
      <c r="A9" s="247"/>
      <c r="B9" s="249"/>
      <c r="C9" s="250"/>
      <c r="D9" s="247"/>
      <c r="E9" s="152" t="s">
        <v>52</v>
      </c>
      <c r="F9" s="153" t="s">
        <v>53</v>
      </c>
      <c r="G9" s="152" t="s">
        <v>54</v>
      </c>
      <c r="H9" s="152" t="s">
        <v>55</v>
      </c>
      <c r="I9" s="154" t="s">
        <v>233</v>
      </c>
      <c r="J9" s="155" t="s">
        <v>234</v>
      </c>
      <c r="K9" s="155" t="s">
        <v>235</v>
      </c>
      <c r="L9" s="156" t="s">
        <v>260</v>
      </c>
    </row>
    <row r="10" spans="1:12" x14ac:dyDescent="0.25">
      <c r="A10" s="152">
        <v>1</v>
      </c>
      <c r="B10" s="152">
        <v>2</v>
      </c>
      <c r="C10" s="152">
        <v>3</v>
      </c>
      <c r="D10" s="152">
        <v>4</v>
      </c>
      <c r="E10" s="152">
        <v>5</v>
      </c>
      <c r="F10" s="153">
        <v>6</v>
      </c>
      <c r="G10" s="152">
        <v>7</v>
      </c>
      <c r="H10" s="152">
        <v>8</v>
      </c>
      <c r="I10" s="153">
        <v>9</v>
      </c>
      <c r="J10" s="152">
        <v>10</v>
      </c>
      <c r="K10" s="152">
        <v>11</v>
      </c>
      <c r="L10" s="157">
        <v>12</v>
      </c>
    </row>
    <row r="11" spans="1:12" s="163" customFormat="1" ht="18.75" customHeight="1" x14ac:dyDescent="0.25">
      <c r="A11" s="236" t="s">
        <v>158</v>
      </c>
      <c r="B11" s="239" t="s">
        <v>11</v>
      </c>
      <c r="C11" s="233" t="s">
        <v>248</v>
      </c>
      <c r="D11" s="158" t="s">
        <v>75</v>
      </c>
      <c r="E11" s="159"/>
      <c r="F11" s="160"/>
      <c r="G11" s="159"/>
      <c r="H11" s="159"/>
      <c r="I11" s="161">
        <f t="shared" ref="I11:K11" si="0">I12+I13</f>
        <v>4480.4000000000005</v>
      </c>
      <c r="J11" s="161">
        <f t="shared" si="0"/>
        <v>4475.4000000000005</v>
      </c>
      <c r="K11" s="161">
        <f t="shared" si="0"/>
        <v>4475.4000000000005</v>
      </c>
      <c r="L11" s="162">
        <f>I11+J11+K11</f>
        <v>13431.2</v>
      </c>
    </row>
    <row r="12" spans="1:12" s="163" customFormat="1" ht="30" customHeight="1" x14ac:dyDescent="0.25">
      <c r="A12" s="237"/>
      <c r="B12" s="240"/>
      <c r="C12" s="234"/>
      <c r="D12" s="164" t="s">
        <v>77</v>
      </c>
      <c r="E12" s="159"/>
      <c r="F12" s="160"/>
      <c r="G12" s="159"/>
      <c r="H12" s="159"/>
      <c r="I12" s="165">
        <f t="shared" ref="I12:I13" si="1">I15+I33</f>
        <v>5</v>
      </c>
      <c r="J12" s="165">
        <v>0</v>
      </c>
      <c r="K12" s="165">
        <v>0</v>
      </c>
      <c r="L12" s="162">
        <f t="shared" ref="L12:L36" si="2">I12+J12+K12</f>
        <v>5</v>
      </c>
    </row>
    <row r="13" spans="1:12" s="163" customFormat="1" ht="60" customHeight="1" x14ac:dyDescent="0.25">
      <c r="A13" s="238"/>
      <c r="B13" s="241"/>
      <c r="C13" s="235"/>
      <c r="D13" s="164" t="s">
        <v>78</v>
      </c>
      <c r="E13" s="159"/>
      <c r="F13" s="160"/>
      <c r="G13" s="159"/>
      <c r="H13" s="159"/>
      <c r="I13" s="166">
        <f t="shared" si="1"/>
        <v>4475.4000000000005</v>
      </c>
      <c r="J13" s="166">
        <f t="shared" ref="J13:K13" si="3">J16+J34</f>
        <v>4475.4000000000005</v>
      </c>
      <c r="K13" s="166">
        <f t="shared" si="3"/>
        <v>4475.4000000000005</v>
      </c>
      <c r="L13" s="162">
        <f t="shared" si="2"/>
        <v>13426.2</v>
      </c>
    </row>
    <row r="14" spans="1:12" s="163" customFormat="1" ht="18" customHeight="1" x14ac:dyDescent="0.25">
      <c r="A14" s="242" t="s">
        <v>159</v>
      </c>
      <c r="B14" s="233" t="s">
        <v>13</v>
      </c>
      <c r="C14" s="243" t="s">
        <v>89</v>
      </c>
      <c r="D14" s="164" t="s">
        <v>57</v>
      </c>
      <c r="E14" s="159"/>
      <c r="F14" s="160"/>
      <c r="G14" s="159"/>
      <c r="H14" s="159"/>
      <c r="I14" s="167">
        <f t="shared" ref="I14" si="4">I16+I15</f>
        <v>4475.4000000000005</v>
      </c>
      <c r="J14" s="167">
        <f t="shared" ref="J14:K14" si="5">J16+J15</f>
        <v>4475.4000000000005</v>
      </c>
      <c r="K14" s="167">
        <f t="shared" si="5"/>
        <v>4475.4000000000005</v>
      </c>
      <c r="L14" s="162">
        <f t="shared" si="2"/>
        <v>13426.2</v>
      </c>
    </row>
    <row r="15" spans="1:12" s="163" customFormat="1" ht="30.75" customHeight="1" x14ac:dyDescent="0.25">
      <c r="A15" s="242"/>
      <c r="B15" s="234"/>
      <c r="C15" s="244"/>
      <c r="D15" s="164" t="s">
        <v>76</v>
      </c>
      <c r="E15" s="159"/>
      <c r="F15" s="160"/>
      <c r="G15" s="159"/>
      <c r="H15" s="159"/>
      <c r="I15" s="168">
        <f>I28+I29+I30+I31</f>
        <v>0</v>
      </c>
      <c r="J15" s="168">
        <f t="shared" ref="J15:K15" si="6">J28+J29+J30+J31</f>
        <v>0</v>
      </c>
      <c r="K15" s="168">
        <f t="shared" si="6"/>
        <v>0</v>
      </c>
      <c r="L15" s="162">
        <f t="shared" si="2"/>
        <v>0</v>
      </c>
    </row>
    <row r="16" spans="1:12" s="163" customFormat="1" ht="16.5" customHeight="1" x14ac:dyDescent="0.25">
      <c r="A16" s="242"/>
      <c r="B16" s="235"/>
      <c r="C16" s="245"/>
      <c r="D16" s="164" t="s">
        <v>78</v>
      </c>
      <c r="E16" s="159"/>
      <c r="F16" s="160"/>
      <c r="G16" s="159"/>
      <c r="H16" s="159"/>
      <c r="I16" s="161">
        <f>I18+I19+I20+I21+I22+I23+I24+I25+I26+I27</f>
        <v>4475.4000000000005</v>
      </c>
      <c r="J16" s="161">
        <f t="shared" ref="J16:K16" si="7">J18+J19+J20+J21+J22+J23+J24+J25+J26+J27</f>
        <v>4475.4000000000005</v>
      </c>
      <c r="K16" s="161">
        <f t="shared" si="7"/>
        <v>4475.4000000000005</v>
      </c>
      <c r="L16" s="162">
        <f t="shared" si="2"/>
        <v>13426.2</v>
      </c>
    </row>
    <row r="17" spans="1:12" ht="21.75" hidden="1" customHeight="1" x14ac:dyDescent="0.25">
      <c r="A17" s="226" t="s">
        <v>172</v>
      </c>
      <c r="B17" s="228" t="s">
        <v>26</v>
      </c>
      <c r="C17" s="230" t="s">
        <v>79</v>
      </c>
      <c r="D17" s="228" t="s">
        <v>78</v>
      </c>
      <c r="E17" s="111">
        <v>162</v>
      </c>
      <c r="F17" s="169" t="s">
        <v>183</v>
      </c>
      <c r="G17" s="111">
        <v>11100820</v>
      </c>
      <c r="H17" s="111">
        <v>111</v>
      </c>
      <c r="I17" s="170"/>
      <c r="J17" s="170"/>
      <c r="K17" s="170"/>
      <c r="L17" s="162">
        <f t="shared" si="2"/>
        <v>0</v>
      </c>
    </row>
    <row r="18" spans="1:12" ht="18.75" customHeight="1" x14ac:dyDescent="0.25">
      <c r="A18" s="227"/>
      <c r="B18" s="229"/>
      <c r="C18" s="231"/>
      <c r="D18" s="229"/>
      <c r="E18" s="111">
        <v>162</v>
      </c>
      <c r="F18" s="169" t="s">
        <v>92</v>
      </c>
      <c r="G18" s="111">
        <v>1110000820</v>
      </c>
      <c r="H18" s="111">
        <v>211</v>
      </c>
      <c r="I18" s="170">
        <v>3329.19</v>
      </c>
      <c r="J18" s="170">
        <v>3329.19</v>
      </c>
      <c r="K18" s="170">
        <v>3329.19</v>
      </c>
      <c r="L18" s="162">
        <f t="shared" si="2"/>
        <v>9987.57</v>
      </c>
    </row>
    <row r="19" spans="1:12" ht="17.25" customHeight="1" x14ac:dyDescent="0.25">
      <c r="A19" s="227"/>
      <c r="B19" s="229"/>
      <c r="C19" s="231"/>
      <c r="D19" s="229"/>
      <c r="E19" s="111">
        <v>162</v>
      </c>
      <c r="F19" s="110" t="s">
        <v>92</v>
      </c>
      <c r="G19" s="111">
        <v>1110000820</v>
      </c>
      <c r="H19" s="111">
        <v>213</v>
      </c>
      <c r="I19" s="170">
        <v>1005.41</v>
      </c>
      <c r="J19" s="170">
        <v>1005.41</v>
      </c>
      <c r="K19" s="170">
        <v>1005.41</v>
      </c>
      <c r="L19" s="162">
        <f t="shared" si="2"/>
        <v>3016.23</v>
      </c>
    </row>
    <row r="20" spans="1:12" ht="17.25" customHeight="1" x14ac:dyDescent="0.25">
      <c r="A20" s="227"/>
      <c r="B20" s="229"/>
      <c r="C20" s="231"/>
      <c r="D20" s="229"/>
      <c r="E20" s="111">
        <v>162</v>
      </c>
      <c r="F20" s="110" t="s">
        <v>92</v>
      </c>
      <c r="G20" s="111">
        <v>1110000820</v>
      </c>
      <c r="H20" s="111">
        <v>221</v>
      </c>
      <c r="I20" s="170">
        <v>60.36</v>
      </c>
      <c r="J20" s="170">
        <v>60.36</v>
      </c>
      <c r="K20" s="170">
        <v>60.36</v>
      </c>
      <c r="L20" s="162">
        <f t="shared" si="2"/>
        <v>181.07999999999998</v>
      </c>
    </row>
    <row r="21" spans="1:12" ht="17.25" customHeight="1" x14ac:dyDescent="0.25">
      <c r="A21" s="227"/>
      <c r="B21" s="229"/>
      <c r="C21" s="231"/>
      <c r="D21" s="229"/>
      <c r="E21" s="111">
        <v>162</v>
      </c>
      <c r="F21" s="110" t="s">
        <v>92</v>
      </c>
      <c r="G21" s="111">
        <v>1110000820</v>
      </c>
      <c r="H21" s="111">
        <v>223</v>
      </c>
      <c r="I21" s="170">
        <v>17.100000000000001</v>
      </c>
      <c r="J21" s="170">
        <v>17.100000000000001</v>
      </c>
      <c r="K21" s="170">
        <v>17.100000000000001</v>
      </c>
      <c r="L21" s="162">
        <f t="shared" si="2"/>
        <v>51.300000000000004</v>
      </c>
    </row>
    <row r="22" spans="1:12" ht="17.25" customHeight="1" x14ac:dyDescent="0.25">
      <c r="A22" s="227"/>
      <c r="B22" s="229"/>
      <c r="C22" s="231"/>
      <c r="D22" s="229"/>
      <c r="E22" s="111">
        <v>162</v>
      </c>
      <c r="F22" s="110" t="s">
        <v>92</v>
      </c>
      <c r="G22" s="111" t="s">
        <v>202</v>
      </c>
      <c r="H22" s="111">
        <v>226</v>
      </c>
      <c r="I22" s="170">
        <v>29.4</v>
      </c>
      <c r="J22" s="170">
        <v>29.4</v>
      </c>
      <c r="K22" s="170">
        <v>29.4</v>
      </c>
      <c r="L22" s="162">
        <f t="shared" si="2"/>
        <v>88.199999999999989</v>
      </c>
    </row>
    <row r="23" spans="1:12" ht="17.25" customHeight="1" x14ac:dyDescent="0.25">
      <c r="A23" s="227"/>
      <c r="B23" s="229"/>
      <c r="C23" s="231"/>
      <c r="D23" s="229"/>
      <c r="E23" s="111">
        <v>162</v>
      </c>
      <c r="F23" s="110" t="s">
        <v>92</v>
      </c>
      <c r="G23" s="111">
        <v>1110074130</v>
      </c>
      <c r="H23" s="111">
        <v>310</v>
      </c>
      <c r="I23" s="170">
        <v>5.16</v>
      </c>
      <c r="J23" s="170">
        <v>5.16</v>
      </c>
      <c r="K23" s="170">
        <v>5.16</v>
      </c>
      <c r="L23" s="162">
        <f t="shared" si="2"/>
        <v>15.48</v>
      </c>
    </row>
    <row r="24" spans="1:12" ht="17.25" customHeight="1" x14ac:dyDescent="0.25">
      <c r="A24" s="227"/>
      <c r="B24" s="229"/>
      <c r="C24" s="231"/>
      <c r="D24" s="229"/>
      <c r="E24" s="111">
        <v>162</v>
      </c>
      <c r="F24" s="110" t="s">
        <v>92</v>
      </c>
      <c r="G24" s="111">
        <v>1110074130</v>
      </c>
      <c r="H24" s="111">
        <v>343</v>
      </c>
      <c r="I24" s="170">
        <v>4.1399999999999997</v>
      </c>
      <c r="J24" s="170">
        <v>4.1399999999999997</v>
      </c>
      <c r="K24" s="170">
        <v>4.1399999999999997</v>
      </c>
      <c r="L24" s="162">
        <f t="shared" si="2"/>
        <v>12.419999999999998</v>
      </c>
    </row>
    <row r="25" spans="1:12" ht="17.25" customHeight="1" x14ac:dyDescent="0.25">
      <c r="A25" s="227"/>
      <c r="B25" s="229"/>
      <c r="C25" s="231"/>
      <c r="D25" s="229"/>
      <c r="E25" s="111">
        <v>162</v>
      </c>
      <c r="F25" s="110" t="s">
        <v>92</v>
      </c>
      <c r="G25" s="111" t="s">
        <v>202</v>
      </c>
      <c r="H25" s="111">
        <v>346</v>
      </c>
      <c r="I25" s="170">
        <v>24.64</v>
      </c>
      <c r="J25" s="170">
        <v>24.64</v>
      </c>
      <c r="K25" s="170">
        <v>24.64</v>
      </c>
      <c r="L25" s="162">
        <f t="shared" si="2"/>
        <v>73.92</v>
      </c>
    </row>
    <row r="26" spans="1:12" ht="17.25" customHeight="1" x14ac:dyDescent="0.25">
      <c r="A26" s="171"/>
      <c r="B26" s="172"/>
      <c r="C26" s="173"/>
      <c r="D26" s="172"/>
      <c r="E26" s="111">
        <v>162</v>
      </c>
      <c r="F26" s="110" t="s">
        <v>92</v>
      </c>
      <c r="G26" s="111">
        <v>1110010490</v>
      </c>
      <c r="H26" s="111"/>
      <c r="I26" s="170"/>
      <c r="J26" s="170"/>
      <c r="K26" s="170"/>
      <c r="L26" s="162">
        <f t="shared" si="2"/>
        <v>0</v>
      </c>
    </row>
    <row r="27" spans="1:12" ht="17.25" customHeight="1" x14ac:dyDescent="0.25">
      <c r="A27" s="171"/>
      <c r="B27" s="172"/>
      <c r="C27" s="173"/>
      <c r="D27" s="172"/>
      <c r="E27" s="111">
        <v>162</v>
      </c>
      <c r="F27" s="110" t="s">
        <v>92</v>
      </c>
      <c r="G27" s="111">
        <v>1110010490</v>
      </c>
      <c r="H27" s="111"/>
      <c r="I27" s="170"/>
      <c r="J27" s="170"/>
      <c r="K27" s="170"/>
      <c r="L27" s="162">
        <f t="shared" si="2"/>
        <v>0</v>
      </c>
    </row>
    <row r="28" spans="1:12" ht="53.25" customHeight="1" x14ac:dyDescent="0.25">
      <c r="A28" s="174" t="s">
        <v>173</v>
      </c>
      <c r="B28" s="175" t="s">
        <v>27</v>
      </c>
      <c r="C28" s="176" t="s">
        <v>250</v>
      </c>
      <c r="D28" s="177" t="s">
        <v>76</v>
      </c>
      <c r="E28" s="178">
        <v>162</v>
      </c>
      <c r="F28" s="179" t="s">
        <v>92</v>
      </c>
      <c r="G28" s="179" t="s">
        <v>93</v>
      </c>
      <c r="H28" s="178">
        <v>244</v>
      </c>
      <c r="I28" s="174" t="s">
        <v>184</v>
      </c>
      <c r="J28" s="174" t="s">
        <v>184</v>
      </c>
      <c r="K28" s="174" t="s">
        <v>184</v>
      </c>
      <c r="L28" s="162">
        <f t="shared" si="2"/>
        <v>0</v>
      </c>
    </row>
    <row r="29" spans="1:12" ht="30.75" customHeight="1" x14ac:dyDescent="0.25">
      <c r="A29" s="180" t="s">
        <v>174</v>
      </c>
      <c r="B29" s="181" t="s">
        <v>85</v>
      </c>
      <c r="C29" s="182" t="s">
        <v>251</v>
      </c>
      <c r="D29" s="177" t="s">
        <v>76</v>
      </c>
      <c r="E29" s="178">
        <v>162</v>
      </c>
      <c r="F29" s="179" t="s">
        <v>92</v>
      </c>
      <c r="G29" s="179" t="s">
        <v>93</v>
      </c>
      <c r="H29" s="178">
        <v>244</v>
      </c>
      <c r="I29" s="174" t="s">
        <v>184</v>
      </c>
      <c r="J29" s="174" t="s">
        <v>184</v>
      </c>
      <c r="K29" s="174" t="s">
        <v>184</v>
      </c>
      <c r="L29" s="162">
        <f t="shared" si="2"/>
        <v>0</v>
      </c>
    </row>
    <row r="30" spans="1:12" ht="40.5" customHeight="1" x14ac:dyDescent="0.25">
      <c r="A30" s="180" t="s">
        <v>175</v>
      </c>
      <c r="B30" s="181" t="s">
        <v>86</v>
      </c>
      <c r="C30" s="176" t="s">
        <v>258</v>
      </c>
      <c r="D30" s="177" t="s">
        <v>76</v>
      </c>
      <c r="E30" s="178">
        <v>162</v>
      </c>
      <c r="F30" s="179" t="s">
        <v>92</v>
      </c>
      <c r="G30" s="179" t="s">
        <v>93</v>
      </c>
      <c r="H30" s="178">
        <v>244</v>
      </c>
      <c r="I30" s="174" t="s">
        <v>184</v>
      </c>
      <c r="J30" s="174" t="s">
        <v>184</v>
      </c>
      <c r="K30" s="174" t="s">
        <v>184</v>
      </c>
      <c r="L30" s="162">
        <f t="shared" si="2"/>
        <v>0</v>
      </c>
    </row>
    <row r="31" spans="1:12" ht="76.900000000000006" customHeight="1" x14ac:dyDescent="0.25">
      <c r="A31" s="171" t="s">
        <v>239</v>
      </c>
      <c r="B31" s="172" t="s">
        <v>240</v>
      </c>
      <c r="C31" s="183" t="s">
        <v>241</v>
      </c>
      <c r="D31" s="177" t="s">
        <v>76</v>
      </c>
      <c r="E31" s="178">
        <v>162</v>
      </c>
      <c r="F31" s="179" t="s">
        <v>92</v>
      </c>
      <c r="G31" s="179" t="s">
        <v>93</v>
      </c>
      <c r="H31" s="178">
        <v>244</v>
      </c>
      <c r="I31" s="174" t="s">
        <v>247</v>
      </c>
      <c r="J31" s="184">
        <v>0</v>
      </c>
      <c r="K31" s="184">
        <v>0</v>
      </c>
      <c r="L31" s="162">
        <f t="shared" si="2"/>
        <v>0</v>
      </c>
    </row>
    <row r="32" spans="1:12" ht="36" customHeight="1" x14ac:dyDescent="0.25">
      <c r="A32" s="226" t="s">
        <v>160</v>
      </c>
      <c r="B32" s="233" t="s">
        <v>80</v>
      </c>
      <c r="C32" s="233" t="s">
        <v>81</v>
      </c>
      <c r="D32" s="158" t="s">
        <v>75</v>
      </c>
      <c r="E32" s="178"/>
      <c r="F32" s="179"/>
      <c r="G32" s="179"/>
      <c r="H32" s="178"/>
      <c r="I32" s="165">
        <f>I33+I34</f>
        <v>5</v>
      </c>
      <c r="J32" s="165">
        <f t="shared" ref="J32:K32" si="8">J33+J34</f>
        <v>0</v>
      </c>
      <c r="K32" s="165">
        <f t="shared" si="8"/>
        <v>0</v>
      </c>
      <c r="L32" s="162">
        <f t="shared" si="2"/>
        <v>5</v>
      </c>
    </row>
    <row r="33" spans="1:12" ht="33" customHeight="1" x14ac:dyDescent="0.25">
      <c r="A33" s="227"/>
      <c r="B33" s="234"/>
      <c r="C33" s="234"/>
      <c r="D33" s="164" t="s">
        <v>77</v>
      </c>
      <c r="E33" s="178"/>
      <c r="F33" s="179"/>
      <c r="G33" s="179"/>
      <c r="H33" s="178"/>
      <c r="I33" s="165">
        <f>I35+I36</f>
        <v>5</v>
      </c>
      <c r="J33" s="165">
        <v>0</v>
      </c>
      <c r="K33" s="165">
        <v>0</v>
      </c>
      <c r="L33" s="162">
        <f t="shared" si="2"/>
        <v>5</v>
      </c>
    </row>
    <row r="34" spans="1:12" s="163" customFormat="1" ht="18" customHeight="1" x14ac:dyDescent="0.25">
      <c r="A34" s="232"/>
      <c r="B34" s="235"/>
      <c r="C34" s="235"/>
      <c r="D34" s="164" t="s">
        <v>78</v>
      </c>
      <c r="E34" s="164"/>
      <c r="F34" s="185"/>
      <c r="G34" s="164"/>
      <c r="H34" s="164"/>
      <c r="I34" s="186" t="s">
        <v>184</v>
      </c>
      <c r="J34" s="165">
        <v>0</v>
      </c>
      <c r="K34" s="165">
        <v>0</v>
      </c>
      <c r="L34" s="162">
        <f t="shared" si="2"/>
        <v>0</v>
      </c>
    </row>
    <row r="35" spans="1:12" ht="30" customHeight="1" x14ac:dyDescent="0.25">
      <c r="A35" s="180" t="s">
        <v>176</v>
      </c>
      <c r="B35" s="181" t="s">
        <v>90</v>
      </c>
      <c r="C35" s="176" t="s">
        <v>84</v>
      </c>
      <c r="D35" s="176" t="s">
        <v>88</v>
      </c>
      <c r="E35" s="178">
        <v>162</v>
      </c>
      <c r="F35" s="179" t="s">
        <v>92</v>
      </c>
      <c r="G35" s="179" t="s">
        <v>93</v>
      </c>
      <c r="H35" s="178">
        <v>244</v>
      </c>
      <c r="I35" s="174" t="s">
        <v>184</v>
      </c>
      <c r="J35" s="184">
        <v>0</v>
      </c>
      <c r="K35" s="184">
        <v>0</v>
      </c>
      <c r="L35" s="162">
        <f t="shared" si="2"/>
        <v>0</v>
      </c>
    </row>
    <row r="36" spans="1:12" ht="29.25" customHeight="1" x14ac:dyDescent="0.25">
      <c r="A36" s="174" t="s">
        <v>177</v>
      </c>
      <c r="B36" s="175" t="s">
        <v>91</v>
      </c>
      <c r="C36" s="176" t="s">
        <v>87</v>
      </c>
      <c r="D36" s="176" t="s">
        <v>88</v>
      </c>
      <c r="E36" s="178">
        <v>162</v>
      </c>
      <c r="F36" s="179" t="s">
        <v>92</v>
      </c>
      <c r="G36" s="179" t="s">
        <v>94</v>
      </c>
      <c r="H36" s="178">
        <v>244</v>
      </c>
      <c r="I36" s="174" t="s">
        <v>185</v>
      </c>
      <c r="J36" s="184">
        <v>0</v>
      </c>
      <c r="K36" s="184">
        <v>0</v>
      </c>
      <c r="L36" s="162">
        <f t="shared" si="2"/>
        <v>5</v>
      </c>
    </row>
    <row r="37" spans="1:12" ht="42.75" customHeight="1" x14ac:dyDescent="0.3">
      <c r="A37" s="187"/>
      <c r="B37" s="188"/>
      <c r="C37" s="188"/>
      <c r="D37" s="188"/>
      <c r="E37" s="188"/>
      <c r="F37" s="189"/>
      <c r="G37" s="188"/>
      <c r="H37" s="188"/>
      <c r="I37" s="189"/>
      <c r="J37" s="188"/>
      <c r="K37" s="188"/>
    </row>
    <row r="38" spans="1:12" ht="15.75" customHeight="1" x14ac:dyDescent="0.3">
      <c r="A38" s="224" t="s">
        <v>214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4"/>
    </row>
    <row r="39" spans="1:12" ht="18.75" x14ac:dyDescent="0.25">
      <c r="A39" s="225"/>
      <c r="B39" s="225"/>
      <c r="C39" s="225"/>
      <c r="D39" s="225"/>
      <c r="E39" s="225"/>
      <c r="F39" s="225"/>
      <c r="G39" s="225"/>
      <c r="H39" s="225"/>
      <c r="I39" s="225"/>
      <c r="J39" s="225"/>
      <c r="K39" s="225"/>
    </row>
    <row r="40" spans="1:12" x14ac:dyDescent="0.25">
      <c r="A40" s="190"/>
      <c r="B40" s="151"/>
      <c r="C40" s="151"/>
      <c r="D40" s="151"/>
      <c r="E40" s="151"/>
      <c r="F40" s="150"/>
      <c r="G40" s="151"/>
      <c r="H40" s="151"/>
      <c r="I40" s="150"/>
      <c r="J40" s="151"/>
      <c r="K40" s="151"/>
    </row>
    <row r="41" spans="1:12" x14ac:dyDescent="0.25">
      <c r="A41" s="190"/>
      <c r="B41" s="151"/>
      <c r="C41" s="151"/>
      <c r="D41" s="151"/>
      <c r="E41" s="151"/>
      <c r="F41" s="150"/>
      <c r="G41" s="151"/>
      <c r="H41" s="151"/>
      <c r="I41" s="150"/>
      <c r="J41" s="151"/>
      <c r="K41" s="151"/>
    </row>
    <row r="42" spans="1:12" x14ac:dyDescent="0.25">
      <c r="A42" s="190"/>
      <c r="B42" s="151"/>
      <c r="C42" s="151"/>
      <c r="D42" s="151"/>
      <c r="E42" s="151"/>
      <c r="F42" s="150"/>
      <c r="G42" s="151"/>
      <c r="H42" s="151"/>
      <c r="I42" s="150"/>
      <c r="J42" s="151"/>
      <c r="K42" s="151"/>
    </row>
  </sheetData>
  <mergeCells count="27">
    <mergeCell ref="I2:K2"/>
    <mergeCell ref="A3:K3"/>
    <mergeCell ref="A4:K4"/>
    <mergeCell ref="A5:K5"/>
    <mergeCell ref="A6:H6"/>
    <mergeCell ref="A7:K7"/>
    <mergeCell ref="A8:A9"/>
    <mergeCell ref="B8:B9"/>
    <mergeCell ref="C8:C9"/>
    <mergeCell ref="D8:D9"/>
    <mergeCell ref="E8:H8"/>
    <mergeCell ref="I8:L8"/>
    <mergeCell ref="A38:K38"/>
    <mergeCell ref="A39:K39"/>
    <mergeCell ref="A17:A25"/>
    <mergeCell ref="B17:B25"/>
    <mergeCell ref="C17:C25"/>
    <mergeCell ref="D17:D25"/>
    <mergeCell ref="A32:A34"/>
    <mergeCell ref="B32:B34"/>
    <mergeCell ref="C32:C34"/>
    <mergeCell ref="A11:A13"/>
    <mergeCell ref="B11:B13"/>
    <mergeCell ref="C11:C13"/>
    <mergeCell ref="A14:A16"/>
    <mergeCell ref="B14:B16"/>
    <mergeCell ref="C14:C16"/>
  </mergeCells>
  <printOptions horizontalCentered="1"/>
  <pageMargins left="0.31496062992125984" right="0.31496062992125984" top="0.74803149606299213" bottom="0.39370078740157483" header="0" footer="0"/>
  <pageSetup paperSize="9" scale="56" orientation="portrait" r:id="rId1"/>
  <rowBreaks count="1" manualBreakCount="1">
    <brk id="2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topLeftCell="A4" zoomScale="120" zoomScaleSheetLayoutView="120" workbookViewId="0">
      <selection activeCell="A18" sqref="A18:G18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27" customFormat="1" x14ac:dyDescent="0.25">
      <c r="A1" s="257" t="s">
        <v>59</v>
      </c>
      <c r="B1" s="257"/>
      <c r="C1" s="257"/>
      <c r="D1" s="257"/>
      <c r="E1" s="257"/>
      <c r="F1" s="257"/>
      <c r="G1" s="257"/>
    </row>
    <row r="2" spans="1:7" s="27" customFormat="1" x14ac:dyDescent="0.25">
      <c r="A2" s="257" t="s">
        <v>126</v>
      </c>
      <c r="B2" s="257"/>
      <c r="C2" s="257"/>
      <c r="D2" s="257"/>
      <c r="E2" s="257"/>
      <c r="F2" s="257"/>
      <c r="G2" s="257"/>
    </row>
    <row r="3" spans="1:7" s="27" customFormat="1" x14ac:dyDescent="0.25">
      <c r="A3" s="257" t="s">
        <v>83</v>
      </c>
      <c r="B3" s="257"/>
      <c r="C3" s="257"/>
      <c r="D3" s="257"/>
      <c r="E3" s="257"/>
      <c r="F3" s="257"/>
      <c r="G3" s="257"/>
    </row>
    <row r="4" spans="1:7" x14ac:dyDescent="0.25">
      <c r="A4" s="1"/>
    </row>
    <row r="5" spans="1:7" x14ac:dyDescent="0.25">
      <c r="A5" s="1"/>
    </row>
    <row r="6" spans="1:7" x14ac:dyDescent="0.25">
      <c r="A6" s="256" t="s">
        <v>16</v>
      </c>
      <c r="B6" s="256"/>
      <c r="C6" s="256"/>
      <c r="D6" s="256"/>
      <c r="E6" s="256"/>
      <c r="F6" s="256"/>
      <c r="G6" s="256"/>
    </row>
    <row r="7" spans="1:7" ht="6" customHeight="1" x14ac:dyDescent="0.25">
      <c r="A7" s="50"/>
      <c r="B7" s="50"/>
      <c r="C7" s="50"/>
      <c r="D7" s="50"/>
      <c r="E7" s="50"/>
      <c r="F7" s="50"/>
      <c r="G7" s="50"/>
    </row>
    <row r="8" spans="1:7" x14ac:dyDescent="0.25">
      <c r="A8" s="256" t="s">
        <v>132</v>
      </c>
      <c r="B8" s="256"/>
      <c r="C8" s="256"/>
      <c r="D8" s="256"/>
      <c r="E8" s="256"/>
      <c r="F8" s="256"/>
      <c r="G8" s="256"/>
    </row>
    <row r="9" spans="1:7" x14ac:dyDescent="0.25">
      <c r="A9" s="256" t="s">
        <v>129</v>
      </c>
      <c r="B9" s="256"/>
      <c r="C9" s="256"/>
      <c r="D9" s="256"/>
      <c r="E9" s="256"/>
      <c r="F9" s="256"/>
      <c r="G9" s="256"/>
    </row>
    <row r="10" spans="1:7" ht="6" customHeight="1" x14ac:dyDescent="0.25">
      <c r="A10" s="20"/>
    </row>
    <row r="11" spans="1:7" x14ac:dyDescent="0.25">
      <c r="A11" s="261" t="s">
        <v>95</v>
      </c>
      <c r="B11" s="261"/>
      <c r="C11" s="261"/>
      <c r="D11" s="261"/>
      <c r="E11" s="261"/>
      <c r="F11" s="261"/>
      <c r="G11" s="261"/>
    </row>
    <row r="12" spans="1:7" ht="17.25" customHeight="1" x14ac:dyDescent="0.25">
      <c r="A12" s="262" t="s">
        <v>3</v>
      </c>
      <c r="B12" s="262" t="s">
        <v>61</v>
      </c>
      <c r="C12" s="262" t="s">
        <v>68</v>
      </c>
      <c r="D12" s="262"/>
      <c r="E12" s="262"/>
      <c r="F12" s="262"/>
      <c r="G12" s="262"/>
    </row>
    <row r="13" spans="1:7" ht="15.75" customHeight="1" x14ac:dyDescent="0.25">
      <c r="A13" s="262"/>
      <c r="B13" s="262"/>
      <c r="C13" s="262" t="s">
        <v>57</v>
      </c>
      <c r="D13" s="262" t="s">
        <v>56</v>
      </c>
      <c r="E13" s="262"/>
      <c r="F13" s="262"/>
      <c r="G13" s="262"/>
    </row>
    <row r="14" spans="1:7" ht="31.5" x14ac:dyDescent="0.25">
      <c r="A14" s="262"/>
      <c r="B14" s="262"/>
      <c r="C14" s="262"/>
      <c r="D14" s="22" t="s">
        <v>62</v>
      </c>
      <c r="E14" s="22" t="s">
        <v>63</v>
      </c>
      <c r="F14" s="22" t="s">
        <v>64</v>
      </c>
      <c r="G14" s="22" t="s">
        <v>65</v>
      </c>
    </row>
    <row r="15" spans="1:7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 x14ac:dyDescent="0.25">
      <c r="A16" s="16">
        <v>1</v>
      </c>
      <c r="B16" s="13" t="s">
        <v>128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x14ac:dyDescent="0.25">
      <c r="A17" s="16">
        <v>2</v>
      </c>
      <c r="B17" s="13" t="s">
        <v>66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42.75" customHeight="1" x14ac:dyDescent="0.25">
      <c r="A18" s="258" t="s">
        <v>236</v>
      </c>
      <c r="B18" s="258"/>
      <c r="C18" s="258"/>
      <c r="D18" s="258"/>
      <c r="E18" s="258"/>
      <c r="F18" s="258"/>
      <c r="G18" s="258"/>
    </row>
    <row r="19" spans="1:7" x14ac:dyDescent="0.25">
      <c r="A19" s="51"/>
      <c r="B19" s="51"/>
      <c r="C19" s="51"/>
      <c r="D19" s="51"/>
      <c r="E19" s="51"/>
      <c r="F19" s="51"/>
      <c r="G19" s="51"/>
    </row>
    <row r="20" spans="1:7" ht="41.25" customHeight="1" x14ac:dyDescent="0.25">
      <c r="A20" s="259" t="s">
        <v>146</v>
      </c>
      <c r="B20" s="259"/>
      <c r="C20" s="259"/>
      <c r="D20" s="259"/>
      <c r="E20" s="259"/>
      <c r="F20" s="260" t="s">
        <v>215</v>
      </c>
      <c r="G20" s="260"/>
    </row>
    <row r="21" spans="1:7" x14ac:dyDescent="0.25">
      <c r="A21" s="3" t="s">
        <v>106</v>
      </c>
    </row>
  </sheetData>
  <mergeCells count="15"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  <mergeCell ref="A9:G9"/>
    <mergeCell ref="A1:G1"/>
    <mergeCell ref="A2:G2"/>
    <mergeCell ref="A3:G3"/>
    <mergeCell ref="A6:G6"/>
    <mergeCell ref="A8:G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topLeftCell="A13" zoomScale="120" zoomScaleSheetLayoutView="120" workbookViewId="0">
      <selection activeCell="A18" sqref="A18:L18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27" customFormat="1" x14ac:dyDescent="0.25">
      <c r="A1" s="265" t="s">
        <v>67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2" s="27" customFormat="1" x14ac:dyDescent="0.25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</row>
    <row r="3" spans="1:12" s="27" customFormat="1" x14ac:dyDescent="0.25">
      <c r="A3" s="265" t="s">
        <v>83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 x14ac:dyDescent="0.25">
      <c r="A4" s="1"/>
    </row>
    <row r="5" spans="1:12" x14ac:dyDescent="0.25">
      <c r="A5" s="1"/>
    </row>
    <row r="6" spans="1:12" x14ac:dyDescent="0.25">
      <c r="A6" s="263" t="s">
        <v>16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</row>
    <row r="7" spans="1:12" x14ac:dyDescent="0.25">
      <c r="A7" s="263" t="s">
        <v>133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</row>
    <row r="8" spans="1:12" x14ac:dyDescent="0.25">
      <c r="A8" s="263" t="s">
        <v>60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</row>
    <row r="9" spans="1:12" x14ac:dyDescent="0.25">
      <c r="A9" s="20"/>
    </row>
    <row r="10" spans="1:12" x14ac:dyDescent="0.25">
      <c r="A10" s="261" t="s">
        <v>39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</row>
    <row r="11" spans="1:12" ht="17.25" customHeight="1" x14ac:dyDescent="0.25">
      <c r="A11" s="264" t="s">
        <v>3</v>
      </c>
      <c r="B11" s="264" t="s">
        <v>61</v>
      </c>
      <c r="C11" s="264" t="s">
        <v>204</v>
      </c>
      <c r="D11" s="264"/>
      <c r="E11" s="264"/>
      <c r="F11" s="264"/>
      <c r="G11" s="264"/>
      <c r="H11" s="264" t="s">
        <v>216</v>
      </c>
      <c r="I11" s="264"/>
      <c r="J11" s="264"/>
      <c r="K11" s="264"/>
      <c r="L11" s="264"/>
    </row>
    <row r="12" spans="1:12" x14ac:dyDescent="0.25">
      <c r="A12" s="264"/>
      <c r="B12" s="264"/>
      <c r="C12" s="264" t="s">
        <v>57</v>
      </c>
      <c r="D12" s="264" t="s">
        <v>56</v>
      </c>
      <c r="E12" s="264"/>
      <c r="F12" s="264"/>
      <c r="G12" s="264"/>
      <c r="H12" s="264" t="s">
        <v>57</v>
      </c>
      <c r="I12" s="264" t="s">
        <v>56</v>
      </c>
      <c r="J12" s="264"/>
      <c r="K12" s="264"/>
      <c r="L12" s="264"/>
    </row>
    <row r="13" spans="1:12" ht="47.25" x14ac:dyDescent="0.25">
      <c r="A13" s="264"/>
      <c r="B13" s="264"/>
      <c r="C13" s="264"/>
      <c r="D13" s="76" t="s">
        <v>62</v>
      </c>
      <c r="E13" s="76" t="s">
        <v>63</v>
      </c>
      <c r="F13" s="76" t="s">
        <v>64</v>
      </c>
      <c r="G13" s="76" t="s">
        <v>65</v>
      </c>
      <c r="H13" s="264"/>
      <c r="I13" s="76" t="s">
        <v>62</v>
      </c>
      <c r="J13" s="76" t="s">
        <v>63</v>
      </c>
      <c r="K13" s="76" t="s">
        <v>64</v>
      </c>
      <c r="L13" s="76" t="s">
        <v>65</v>
      </c>
    </row>
    <row r="14" spans="1:12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</row>
    <row r="15" spans="1:12" x14ac:dyDescent="0.25">
      <c r="A15" s="77">
        <v>1</v>
      </c>
      <c r="B15" s="78" t="s">
        <v>128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</row>
    <row r="16" spans="1:12" x14ac:dyDescent="0.25">
      <c r="A16" s="77">
        <v>2</v>
      </c>
      <c r="B16" s="78" t="s">
        <v>66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76">
        <v>0</v>
      </c>
      <c r="K16" s="76">
        <v>0</v>
      </c>
      <c r="L16" s="76">
        <v>0</v>
      </c>
    </row>
    <row r="17" spans="1:12" x14ac:dyDescent="0.25">
      <c r="A17" s="79"/>
      <c r="B17" s="80"/>
      <c r="C17" s="81"/>
      <c r="D17" s="81"/>
      <c r="E17" s="81"/>
      <c r="F17" s="81"/>
      <c r="G17" s="81"/>
      <c r="H17" s="81"/>
      <c r="I17" s="81"/>
      <c r="J17" s="82"/>
      <c r="K17" s="82"/>
      <c r="L17" s="82"/>
    </row>
    <row r="18" spans="1:12" ht="42.75" customHeight="1" x14ac:dyDescent="0.25">
      <c r="A18" s="268" t="s">
        <v>237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</row>
    <row r="19" spans="1:12" x14ac:dyDescent="0.25">
      <c r="A19" s="51"/>
      <c r="B19" s="51"/>
      <c r="C19" s="51"/>
      <c r="D19" s="51"/>
      <c r="E19" s="51"/>
      <c r="F19" s="51"/>
      <c r="G19" s="51"/>
    </row>
    <row r="20" spans="1:12" ht="41.25" customHeight="1" x14ac:dyDescent="0.25">
      <c r="A20" s="267" t="s">
        <v>147</v>
      </c>
      <c r="B20" s="267"/>
      <c r="C20" s="267"/>
      <c r="D20" s="267"/>
      <c r="E20" s="267"/>
      <c r="F20" s="267"/>
      <c r="G20" s="267"/>
      <c r="H20" s="267"/>
      <c r="I20" s="267"/>
      <c r="J20" s="266" t="s">
        <v>215</v>
      </c>
      <c r="K20" s="266"/>
      <c r="L20" s="266"/>
    </row>
  </sheetData>
  <mergeCells count="18"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5"/>
  <sheetViews>
    <sheetView view="pageBreakPreview" topLeftCell="B38" zoomScaleSheetLayoutView="100" workbookViewId="0">
      <selection activeCell="G13" sqref="G13"/>
    </sheetView>
  </sheetViews>
  <sheetFormatPr defaultColWidth="13.85546875" defaultRowHeight="15.75" x14ac:dyDescent="0.2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8.85546875" style="3" customWidth="1"/>
    <col min="7" max="16384" width="13.85546875" style="3"/>
  </cols>
  <sheetData>
    <row r="1" spans="1:8" ht="21" customHeight="1" x14ac:dyDescent="0.25">
      <c r="A1" s="112"/>
      <c r="B1" s="113"/>
      <c r="C1" s="113"/>
      <c r="D1" s="114"/>
      <c r="E1" s="115"/>
      <c r="F1" s="115"/>
      <c r="G1" s="21"/>
      <c r="H1" s="21"/>
    </row>
    <row r="2" spans="1:8" x14ac:dyDescent="0.25">
      <c r="A2" s="108"/>
      <c r="B2" s="108"/>
      <c r="C2" s="108"/>
      <c r="D2" s="278" t="s">
        <v>203</v>
      </c>
      <c r="E2" s="278"/>
      <c r="F2" s="278"/>
      <c r="G2" s="21"/>
      <c r="H2" s="21"/>
    </row>
    <row r="3" spans="1:8" x14ac:dyDescent="0.25">
      <c r="A3" s="108"/>
      <c r="B3" s="108"/>
      <c r="C3" s="108"/>
      <c r="D3" s="108"/>
      <c r="E3" s="108"/>
      <c r="F3" s="108"/>
      <c r="G3" s="21"/>
      <c r="H3" s="21"/>
    </row>
    <row r="4" spans="1:8" x14ac:dyDescent="0.25">
      <c r="A4" s="194" t="s">
        <v>195</v>
      </c>
      <c r="B4" s="194"/>
      <c r="C4" s="194"/>
      <c r="D4" s="194"/>
      <c r="E4" s="194"/>
      <c r="F4" s="194"/>
      <c r="G4" s="14"/>
      <c r="H4" s="14"/>
    </row>
    <row r="5" spans="1:8" x14ac:dyDescent="0.25">
      <c r="A5" s="194" t="s">
        <v>196</v>
      </c>
      <c r="B5" s="194"/>
      <c r="C5" s="194"/>
      <c r="D5" s="194"/>
      <c r="E5" s="194"/>
      <c r="F5" s="194"/>
      <c r="G5" s="14"/>
      <c r="H5" s="14"/>
    </row>
    <row r="6" spans="1:8" x14ac:dyDescent="0.25">
      <c r="A6" s="279" t="s">
        <v>95</v>
      </c>
      <c r="B6" s="279"/>
      <c r="C6" s="279"/>
      <c r="D6" s="279"/>
      <c r="E6" s="279"/>
      <c r="F6" s="279"/>
      <c r="G6" s="14"/>
      <c r="H6" s="14"/>
    </row>
    <row r="7" spans="1:8" ht="14.25" customHeight="1" x14ac:dyDescent="0.25">
      <c r="A7" s="280" t="s">
        <v>3</v>
      </c>
      <c r="B7" s="280" t="s">
        <v>69</v>
      </c>
      <c r="C7" s="283" t="s">
        <v>70</v>
      </c>
      <c r="D7" s="283"/>
      <c r="E7" s="283"/>
      <c r="F7" s="283"/>
    </row>
    <row r="8" spans="1:8" ht="15.75" customHeight="1" x14ac:dyDescent="0.25">
      <c r="A8" s="281"/>
      <c r="B8" s="281"/>
      <c r="C8" s="283" t="s">
        <v>57</v>
      </c>
      <c r="D8" s="283" t="s">
        <v>71</v>
      </c>
      <c r="E8" s="283"/>
      <c r="F8" s="283"/>
    </row>
    <row r="9" spans="1:8" ht="75.75" customHeight="1" x14ac:dyDescent="0.25">
      <c r="A9" s="282"/>
      <c r="B9" s="282"/>
      <c r="C9" s="283"/>
      <c r="D9" s="23" t="s">
        <v>238</v>
      </c>
      <c r="E9" s="23" t="s">
        <v>245</v>
      </c>
      <c r="F9" s="24" t="s">
        <v>246</v>
      </c>
      <c r="G9" s="17"/>
      <c r="H9" s="17"/>
    </row>
    <row r="10" spans="1:8" x14ac:dyDescent="0.25">
      <c r="A10" s="109">
        <v>1</v>
      </c>
      <c r="B10" s="109">
        <v>2</v>
      </c>
      <c r="C10" s="109">
        <v>3</v>
      </c>
      <c r="D10" s="109">
        <v>4</v>
      </c>
      <c r="E10" s="109">
        <v>5</v>
      </c>
      <c r="F10" s="109">
        <v>6</v>
      </c>
      <c r="G10" s="18"/>
      <c r="H10" s="18"/>
    </row>
    <row r="11" spans="1:8" ht="42.75" customHeight="1" x14ac:dyDescent="0.25">
      <c r="A11" s="270" t="s">
        <v>217</v>
      </c>
      <c r="B11" s="271"/>
      <c r="C11" s="116">
        <f>C13+C16+C18+C20</f>
        <v>13431.199999999999</v>
      </c>
      <c r="D11" s="116">
        <f>D13+D16+D18+D20</f>
        <v>4480.3999999999996</v>
      </c>
      <c r="E11" s="116">
        <f>E13+E16+E18+E20</f>
        <v>4475.3999999999996</v>
      </c>
      <c r="F11" s="116">
        <f>F13+F16+F18+F20</f>
        <v>4475.3999999999996</v>
      </c>
      <c r="G11" s="117"/>
      <c r="H11" s="18"/>
    </row>
    <row r="12" spans="1:8" x14ac:dyDescent="0.25">
      <c r="A12" s="272" t="s">
        <v>72</v>
      </c>
      <c r="B12" s="272"/>
      <c r="C12" s="272"/>
      <c r="D12" s="272"/>
      <c r="E12" s="272"/>
      <c r="F12" s="272"/>
      <c r="G12" s="17"/>
      <c r="H12" s="17"/>
    </row>
    <row r="13" spans="1:8" s="6" customFormat="1" x14ac:dyDescent="0.25">
      <c r="A13" s="74" t="s">
        <v>158</v>
      </c>
      <c r="B13" s="75" t="s">
        <v>167</v>
      </c>
      <c r="C13" s="118">
        <f>SUM(D13:F13)</f>
        <v>13431.199999999999</v>
      </c>
      <c r="D13" s="118">
        <f>D24+D35</f>
        <v>4480.3999999999996</v>
      </c>
      <c r="E13" s="118">
        <f t="shared" ref="E13:F13" si="0">E24+E35</f>
        <v>4475.3999999999996</v>
      </c>
      <c r="F13" s="118">
        <f t="shared" si="0"/>
        <v>4475.3999999999996</v>
      </c>
      <c r="G13" s="119">
        <f>C22+C33</f>
        <v>13431.199999999999</v>
      </c>
      <c r="H13" s="120"/>
    </row>
    <row r="14" spans="1:8" ht="16.5" customHeight="1" x14ac:dyDescent="0.25">
      <c r="A14" s="73" t="s">
        <v>159</v>
      </c>
      <c r="B14" s="29" t="s">
        <v>73</v>
      </c>
      <c r="C14" s="121">
        <f>SUM(D14:F14)</f>
        <v>0</v>
      </c>
      <c r="D14" s="121">
        <f>D25+D36</f>
        <v>0</v>
      </c>
      <c r="E14" s="121">
        <f t="shared" ref="E14:F14" si="1">E25+E36</f>
        <v>0</v>
      </c>
      <c r="F14" s="121">
        <f t="shared" si="1"/>
        <v>0</v>
      </c>
      <c r="G14" s="122"/>
      <c r="H14" s="19"/>
    </row>
    <row r="15" spans="1:8" ht="30.75" customHeight="1" x14ac:dyDescent="0.25">
      <c r="A15" s="73" t="s">
        <v>160</v>
      </c>
      <c r="B15" s="29" t="s">
        <v>74</v>
      </c>
      <c r="C15" s="121">
        <f>SUM(D15:F15)</f>
        <v>0</v>
      </c>
      <c r="D15" s="121">
        <v>0</v>
      </c>
      <c r="E15" s="121">
        <v>0</v>
      </c>
      <c r="F15" s="121">
        <v>0</v>
      </c>
      <c r="G15" s="19"/>
      <c r="H15" s="19"/>
    </row>
    <row r="16" spans="1:8" s="128" customFormat="1" x14ac:dyDescent="0.25">
      <c r="A16" s="123" t="s">
        <v>161</v>
      </c>
      <c r="B16" s="124" t="s">
        <v>168</v>
      </c>
      <c r="C16" s="125">
        <f>SUM(D16:F16)</f>
        <v>0</v>
      </c>
      <c r="D16" s="126">
        <v>0</v>
      </c>
      <c r="E16" s="126">
        <v>0</v>
      </c>
      <c r="F16" s="126">
        <v>0</v>
      </c>
      <c r="G16" s="127"/>
      <c r="H16" s="127"/>
    </row>
    <row r="17" spans="1:8" x14ac:dyDescent="0.25">
      <c r="A17" s="73" t="s">
        <v>162</v>
      </c>
      <c r="B17" s="29" t="s">
        <v>73</v>
      </c>
      <c r="C17" s="121">
        <f t="shared" ref="C17:C22" si="2">SUM(D17:F17)</f>
        <v>0</v>
      </c>
      <c r="D17" s="121">
        <f>D28+D39</f>
        <v>0</v>
      </c>
      <c r="E17" s="121">
        <f t="shared" ref="E17:F17" si="3">E28+E39</f>
        <v>0</v>
      </c>
      <c r="F17" s="121">
        <f t="shared" si="3"/>
        <v>0</v>
      </c>
      <c r="G17" s="19"/>
      <c r="H17" s="19"/>
    </row>
    <row r="18" spans="1:8" s="6" customFormat="1" x14ac:dyDescent="0.25">
      <c r="A18" s="74" t="s">
        <v>164</v>
      </c>
      <c r="B18" s="75" t="s">
        <v>171</v>
      </c>
      <c r="C18" s="118">
        <f t="shared" si="2"/>
        <v>0</v>
      </c>
      <c r="D18" s="118">
        <v>0</v>
      </c>
      <c r="E18" s="118">
        <v>0</v>
      </c>
      <c r="F18" s="118">
        <v>0</v>
      </c>
      <c r="G18" s="129"/>
      <c r="H18" s="129"/>
    </row>
    <row r="19" spans="1:8" x14ac:dyDescent="0.25">
      <c r="A19" s="73" t="s">
        <v>163</v>
      </c>
      <c r="B19" s="29" t="s">
        <v>73</v>
      </c>
      <c r="C19" s="121">
        <f t="shared" si="2"/>
        <v>0</v>
      </c>
      <c r="D19" s="121">
        <v>0</v>
      </c>
      <c r="E19" s="121">
        <v>0</v>
      </c>
      <c r="F19" s="121">
        <v>0</v>
      </c>
      <c r="G19" s="19"/>
      <c r="H19" s="19"/>
    </row>
    <row r="20" spans="1:8" s="6" customFormat="1" x14ac:dyDescent="0.25">
      <c r="A20" s="74" t="s">
        <v>165</v>
      </c>
      <c r="B20" s="75" t="s">
        <v>170</v>
      </c>
      <c r="C20" s="118">
        <f t="shared" si="2"/>
        <v>0</v>
      </c>
      <c r="D20" s="118">
        <v>0</v>
      </c>
      <c r="E20" s="118">
        <v>0</v>
      </c>
      <c r="F20" s="118">
        <v>0</v>
      </c>
    </row>
    <row r="21" spans="1:8" x14ac:dyDescent="0.25">
      <c r="A21" s="73" t="s">
        <v>166</v>
      </c>
      <c r="B21" s="29" t="s">
        <v>73</v>
      </c>
      <c r="C21" s="121">
        <f t="shared" si="2"/>
        <v>0</v>
      </c>
      <c r="D21" s="121">
        <v>0</v>
      </c>
      <c r="E21" s="121">
        <v>0</v>
      </c>
      <c r="F21" s="121">
        <v>0</v>
      </c>
    </row>
    <row r="22" spans="1:8" ht="31.5" customHeight="1" x14ac:dyDescent="0.25">
      <c r="A22" s="273" t="s">
        <v>96</v>
      </c>
      <c r="B22" s="274"/>
      <c r="C22" s="130">
        <f t="shared" si="2"/>
        <v>13416.199999999999</v>
      </c>
      <c r="D22" s="131">
        <f>D24</f>
        <v>4475.3999999999996</v>
      </c>
      <c r="E22" s="130">
        <f>E24+E27</f>
        <v>4470.3999999999996</v>
      </c>
      <c r="F22" s="130">
        <f>F24+F27</f>
        <v>4470.3999999999996</v>
      </c>
    </row>
    <row r="23" spans="1:8" x14ac:dyDescent="0.25">
      <c r="A23" s="275" t="s">
        <v>72</v>
      </c>
      <c r="B23" s="276"/>
      <c r="C23" s="276"/>
      <c r="D23" s="276"/>
      <c r="E23" s="276"/>
      <c r="F23" s="277"/>
    </row>
    <row r="24" spans="1:8" s="6" customFormat="1" x14ac:dyDescent="0.25">
      <c r="A24" s="74" t="s">
        <v>158</v>
      </c>
      <c r="B24" s="75" t="s">
        <v>167</v>
      </c>
      <c r="C24" s="118">
        <f t="shared" ref="C24:C32" si="4">SUM(D24:F24)</f>
        <v>13416.199999999999</v>
      </c>
      <c r="D24" s="118">
        <v>4475.3999999999996</v>
      </c>
      <c r="E24" s="118">
        <v>4470.3999999999996</v>
      </c>
      <c r="F24" s="118">
        <v>4470.3999999999996</v>
      </c>
    </row>
    <row r="25" spans="1:8" x14ac:dyDescent="0.25">
      <c r="A25" s="73" t="s">
        <v>159</v>
      </c>
      <c r="B25" s="29" t="s">
        <v>73</v>
      </c>
      <c r="C25" s="132">
        <f t="shared" si="4"/>
        <v>0</v>
      </c>
      <c r="D25" s="121">
        <v>0</v>
      </c>
      <c r="E25" s="121">
        <v>0</v>
      </c>
      <c r="F25" s="121">
        <v>0</v>
      </c>
    </row>
    <row r="26" spans="1:8" ht="30" x14ac:dyDescent="0.25">
      <c r="A26" s="73" t="s">
        <v>160</v>
      </c>
      <c r="B26" s="29" t="s">
        <v>74</v>
      </c>
      <c r="C26" s="121">
        <f t="shared" si="4"/>
        <v>0</v>
      </c>
      <c r="D26" s="121">
        <v>0</v>
      </c>
      <c r="E26" s="121">
        <v>0</v>
      </c>
      <c r="F26" s="121">
        <v>0</v>
      </c>
    </row>
    <row r="27" spans="1:8" s="6" customFormat="1" x14ac:dyDescent="0.25">
      <c r="A27" s="74" t="s">
        <v>161</v>
      </c>
      <c r="B27" s="124" t="s">
        <v>168</v>
      </c>
      <c r="C27" s="126">
        <f t="shared" si="4"/>
        <v>0</v>
      </c>
      <c r="D27" s="126">
        <v>0</v>
      </c>
      <c r="E27" s="126">
        <v>0</v>
      </c>
      <c r="F27" s="126">
        <v>0</v>
      </c>
    </row>
    <row r="28" spans="1:8" x14ac:dyDescent="0.25">
      <c r="A28" s="73" t="s">
        <v>162</v>
      </c>
      <c r="B28" s="29" t="s">
        <v>73</v>
      </c>
      <c r="C28" s="121">
        <f t="shared" si="4"/>
        <v>0</v>
      </c>
      <c r="D28" s="121">
        <v>0</v>
      </c>
      <c r="E28" s="121">
        <v>0</v>
      </c>
      <c r="F28" s="121">
        <v>0</v>
      </c>
    </row>
    <row r="29" spans="1:8" s="6" customFormat="1" x14ac:dyDescent="0.25">
      <c r="A29" s="74" t="s">
        <v>164</v>
      </c>
      <c r="B29" s="75" t="s">
        <v>169</v>
      </c>
      <c r="C29" s="118">
        <f t="shared" si="4"/>
        <v>0</v>
      </c>
      <c r="D29" s="118">
        <v>0</v>
      </c>
      <c r="E29" s="118">
        <v>0</v>
      </c>
      <c r="F29" s="118">
        <v>0</v>
      </c>
    </row>
    <row r="30" spans="1:8" x14ac:dyDescent="0.25">
      <c r="A30" s="73" t="s">
        <v>163</v>
      </c>
      <c r="B30" s="29" t="s">
        <v>73</v>
      </c>
      <c r="C30" s="121">
        <f t="shared" si="4"/>
        <v>0</v>
      </c>
      <c r="D30" s="121">
        <v>0</v>
      </c>
      <c r="E30" s="121">
        <v>0</v>
      </c>
      <c r="F30" s="121">
        <v>0</v>
      </c>
    </row>
    <row r="31" spans="1:8" s="6" customFormat="1" x14ac:dyDescent="0.25">
      <c r="A31" s="74" t="s">
        <v>165</v>
      </c>
      <c r="B31" s="75" t="s">
        <v>170</v>
      </c>
      <c r="C31" s="118">
        <f t="shared" si="4"/>
        <v>0</v>
      </c>
      <c r="D31" s="118">
        <v>0</v>
      </c>
      <c r="E31" s="118">
        <v>0</v>
      </c>
      <c r="F31" s="118">
        <v>0</v>
      </c>
    </row>
    <row r="32" spans="1:8" x14ac:dyDescent="0.25">
      <c r="A32" s="73" t="s">
        <v>166</v>
      </c>
      <c r="B32" s="29" t="s">
        <v>73</v>
      </c>
      <c r="C32" s="121">
        <f t="shared" si="4"/>
        <v>0</v>
      </c>
      <c r="D32" s="121">
        <v>0</v>
      </c>
      <c r="E32" s="121">
        <v>0</v>
      </c>
      <c r="F32" s="121">
        <v>0</v>
      </c>
    </row>
    <row r="33" spans="1:12" ht="35.25" customHeight="1" x14ac:dyDescent="0.25">
      <c r="A33" s="273" t="s">
        <v>97</v>
      </c>
      <c r="B33" s="274"/>
      <c r="C33" s="130">
        <f>SUM(D33:F33)</f>
        <v>15</v>
      </c>
      <c r="D33" s="130">
        <v>5</v>
      </c>
      <c r="E33" s="130">
        <v>5</v>
      </c>
      <c r="F33" s="130">
        <v>5</v>
      </c>
    </row>
    <row r="34" spans="1:12" x14ac:dyDescent="0.25">
      <c r="A34" s="275" t="s">
        <v>72</v>
      </c>
      <c r="B34" s="276"/>
      <c r="C34" s="276"/>
      <c r="D34" s="276"/>
      <c r="E34" s="276"/>
      <c r="F34" s="277"/>
    </row>
    <row r="35" spans="1:12" s="6" customFormat="1" x14ac:dyDescent="0.25">
      <c r="A35" s="74" t="s">
        <v>158</v>
      </c>
      <c r="B35" s="75" t="s">
        <v>167</v>
      </c>
      <c r="C35" s="118">
        <v>5</v>
      </c>
      <c r="D35" s="118">
        <v>5</v>
      </c>
      <c r="E35" s="118">
        <v>5</v>
      </c>
      <c r="F35" s="118">
        <v>5</v>
      </c>
    </row>
    <row r="36" spans="1:12" x14ac:dyDescent="0.25">
      <c r="A36" s="73" t="s">
        <v>159</v>
      </c>
      <c r="B36" s="29" t="s">
        <v>73</v>
      </c>
      <c r="C36" s="121">
        <f t="shared" ref="C36:C42" si="5">SUM(D36:F36)</f>
        <v>0</v>
      </c>
      <c r="D36" s="121">
        <v>0</v>
      </c>
      <c r="E36" s="121">
        <v>0</v>
      </c>
      <c r="F36" s="121">
        <v>0</v>
      </c>
    </row>
    <row r="37" spans="1:12" ht="30" x14ac:dyDescent="0.25">
      <c r="A37" s="73" t="s">
        <v>160</v>
      </c>
      <c r="B37" s="29" t="s">
        <v>74</v>
      </c>
      <c r="C37" s="121">
        <f t="shared" si="5"/>
        <v>0</v>
      </c>
      <c r="D37" s="121">
        <v>0</v>
      </c>
      <c r="E37" s="121">
        <v>0</v>
      </c>
      <c r="F37" s="121">
        <v>0</v>
      </c>
    </row>
    <row r="38" spans="1:12" s="6" customFormat="1" x14ac:dyDescent="0.25">
      <c r="A38" s="74" t="s">
        <v>161</v>
      </c>
      <c r="B38" s="75" t="s">
        <v>168</v>
      </c>
      <c r="C38" s="118">
        <f t="shared" si="5"/>
        <v>0</v>
      </c>
      <c r="D38" s="118">
        <v>0</v>
      </c>
      <c r="E38" s="118">
        <v>0</v>
      </c>
      <c r="F38" s="118">
        <v>0</v>
      </c>
    </row>
    <row r="39" spans="1:12" x14ac:dyDescent="0.25">
      <c r="A39" s="73" t="s">
        <v>162</v>
      </c>
      <c r="B39" s="29" t="s">
        <v>73</v>
      </c>
      <c r="C39" s="121">
        <f t="shared" si="5"/>
        <v>0</v>
      </c>
      <c r="D39" s="121">
        <v>0</v>
      </c>
      <c r="E39" s="121">
        <v>0</v>
      </c>
      <c r="F39" s="121">
        <v>0</v>
      </c>
    </row>
    <row r="40" spans="1:12" s="6" customFormat="1" x14ac:dyDescent="0.25">
      <c r="A40" s="74" t="s">
        <v>164</v>
      </c>
      <c r="B40" s="75" t="s">
        <v>169</v>
      </c>
      <c r="C40" s="118">
        <f t="shared" si="5"/>
        <v>0</v>
      </c>
      <c r="D40" s="118">
        <v>0</v>
      </c>
      <c r="E40" s="118">
        <v>0</v>
      </c>
      <c r="F40" s="118">
        <v>0</v>
      </c>
    </row>
    <row r="41" spans="1:12" x14ac:dyDescent="0.25">
      <c r="A41" s="73" t="s">
        <v>163</v>
      </c>
      <c r="B41" s="29" t="s">
        <v>73</v>
      </c>
      <c r="C41" s="121">
        <f t="shared" si="5"/>
        <v>0</v>
      </c>
      <c r="D41" s="121">
        <v>0</v>
      </c>
      <c r="E41" s="121">
        <v>0</v>
      </c>
      <c r="F41" s="121">
        <v>0</v>
      </c>
    </row>
    <row r="42" spans="1:12" s="6" customFormat="1" x14ac:dyDescent="0.25">
      <c r="A42" s="74" t="s">
        <v>165</v>
      </c>
      <c r="B42" s="75" t="s">
        <v>170</v>
      </c>
      <c r="C42" s="118">
        <f t="shared" si="5"/>
        <v>0</v>
      </c>
      <c r="D42" s="118">
        <v>0</v>
      </c>
      <c r="E42" s="118">
        <v>0</v>
      </c>
      <c r="F42" s="118">
        <v>0</v>
      </c>
    </row>
    <row r="43" spans="1:12" x14ac:dyDescent="0.25">
      <c r="A43" s="73" t="s">
        <v>166</v>
      </c>
      <c r="B43" s="29" t="s">
        <v>73</v>
      </c>
      <c r="C43" s="121">
        <v>0</v>
      </c>
      <c r="D43" s="121">
        <v>0</v>
      </c>
      <c r="E43" s="121">
        <v>0</v>
      </c>
      <c r="F43" s="121">
        <v>0</v>
      </c>
    </row>
    <row r="44" spans="1:12" ht="40.5" customHeight="1" x14ac:dyDescent="0.3">
      <c r="A44" s="269" t="s">
        <v>218</v>
      </c>
      <c r="B44" s="269"/>
      <c r="C44" s="269"/>
      <c r="D44" s="269"/>
      <c r="E44" s="269"/>
      <c r="F44" s="269"/>
      <c r="G44" s="53"/>
      <c r="H44" s="53"/>
      <c r="I44" s="53"/>
      <c r="J44" s="53"/>
      <c r="K44" s="53"/>
      <c r="L44" s="53"/>
    </row>
    <row r="45" spans="1:12" ht="39.75" customHeight="1" x14ac:dyDescent="0.25"/>
  </sheetData>
  <mergeCells count="16">
    <mergeCell ref="D2:F2"/>
    <mergeCell ref="A4:F4"/>
    <mergeCell ref="A5:F5"/>
    <mergeCell ref="A6:F6"/>
    <mergeCell ref="A7:A9"/>
    <mergeCell ref="B7:B9"/>
    <mergeCell ref="C7:F7"/>
    <mergeCell ref="C8:C9"/>
    <mergeCell ref="D8:F8"/>
    <mergeCell ref="A44:F44"/>
    <mergeCell ref="A11:B11"/>
    <mergeCell ref="A12:F12"/>
    <mergeCell ref="A22:B22"/>
    <mergeCell ref="A23:F23"/>
    <mergeCell ref="A33:B33"/>
    <mergeCell ref="A34:F34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Администрация</cp:lastModifiedBy>
  <cp:lastPrinted>2020-11-10T08:25:59Z</cp:lastPrinted>
  <dcterms:created xsi:type="dcterms:W3CDTF">2015-12-01T03:34:08Z</dcterms:created>
  <dcterms:modified xsi:type="dcterms:W3CDTF">2020-11-10T08:26:48Z</dcterms:modified>
</cp:coreProperties>
</file>